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 refMode="R1C1"/>
</workbook>
</file>

<file path=xl/calcChain.xml><?xml version="1.0" encoding="utf-8"?>
<calcChain xmlns="http://schemas.openxmlformats.org/spreadsheetml/2006/main">
  <c r="P65" i="1" l="1"/>
  <c r="P63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P23" i="1"/>
  <c r="P21" i="1"/>
  <c r="P19" i="1"/>
  <c r="P17" i="1"/>
  <c r="P15" i="1"/>
  <c r="P13" i="1"/>
  <c r="P11" i="1"/>
  <c r="P9" i="1"/>
  <c r="N65" i="1"/>
  <c r="N63" i="1"/>
  <c r="N59" i="1"/>
  <c r="N57" i="1"/>
  <c r="N55" i="1"/>
  <c r="N53" i="1"/>
  <c r="N51" i="1"/>
  <c r="N49" i="1"/>
  <c r="N47" i="1"/>
  <c r="N45" i="1"/>
  <c r="N43" i="1"/>
  <c r="N41" i="1"/>
  <c r="N39" i="1"/>
  <c r="N37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L63" i="1"/>
  <c r="L57" i="1"/>
  <c r="L55" i="1"/>
  <c r="L53" i="1"/>
  <c r="L51" i="1"/>
  <c r="L49" i="1"/>
  <c r="L47" i="1"/>
  <c r="L45" i="1"/>
  <c r="L43" i="1"/>
  <c r="L41" i="1"/>
  <c r="L39" i="1"/>
  <c r="L37" i="1"/>
  <c r="L35" i="1"/>
  <c r="L33" i="1"/>
  <c r="L31" i="1"/>
  <c r="L29" i="1"/>
  <c r="L27" i="1"/>
  <c r="L25" i="1"/>
  <c r="L23" i="1"/>
  <c r="L21" i="1"/>
  <c r="L19" i="1"/>
  <c r="L17" i="1"/>
  <c r="L15" i="1"/>
  <c r="L13" i="1"/>
  <c r="L11" i="1"/>
  <c r="L9" i="1"/>
  <c r="K65" i="1"/>
  <c r="K63" i="1"/>
  <c r="K59" i="1"/>
  <c r="K57" i="1"/>
  <c r="K55" i="1"/>
  <c r="K53" i="1"/>
  <c r="K51" i="1"/>
  <c r="K49" i="1"/>
  <c r="K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I63" i="1"/>
  <c r="I57" i="1"/>
  <c r="I55" i="1"/>
  <c r="I53" i="1"/>
  <c r="I51" i="1"/>
  <c r="I49" i="1"/>
  <c r="I47" i="1"/>
  <c r="I45" i="1"/>
  <c r="I43" i="1"/>
  <c r="I41" i="1"/>
  <c r="I39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9" i="1"/>
  <c r="E63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E19" i="1"/>
  <c r="E17" i="1"/>
  <c r="E15" i="1"/>
  <c r="E13" i="1"/>
  <c r="E11" i="1"/>
  <c r="E9" i="1"/>
  <c r="O61" i="1"/>
  <c r="O66" i="1" s="1"/>
  <c r="O58" i="1" s="1"/>
  <c r="M61" i="1"/>
  <c r="M66" i="1" s="1"/>
  <c r="J61" i="1"/>
  <c r="H61" i="1"/>
  <c r="H66" i="1" s="1"/>
  <c r="G61" i="1"/>
  <c r="G66" i="1" s="1"/>
  <c r="G52" i="1" s="1"/>
  <c r="F61" i="1"/>
  <c r="F66" i="1" s="1"/>
  <c r="F58" i="1" s="1"/>
  <c r="D61" i="1"/>
  <c r="D66" i="1" s="1"/>
  <c r="D64" i="1" s="1"/>
  <c r="C61" i="1"/>
  <c r="C66" i="1" s="1"/>
  <c r="C54" i="1" s="1"/>
  <c r="G34" i="1" l="1"/>
  <c r="G20" i="1"/>
  <c r="I66" i="1"/>
  <c r="G42" i="1"/>
  <c r="C26" i="1"/>
  <c r="C28" i="1"/>
  <c r="C52" i="1"/>
  <c r="G14" i="1"/>
  <c r="C34" i="1"/>
  <c r="C58" i="1"/>
  <c r="D36" i="1"/>
  <c r="D46" i="1"/>
  <c r="D62" i="1"/>
  <c r="O62" i="1"/>
  <c r="C14" i="1"/>
  <c r="C16" i="1"/>
  <c r="C20" i="1"/>
  <c r="C22" i="1"/>
  <c r="G26" i="1"/>
  <c r="D38" i="1"/>
  <c r="C44" i="1"/>
  <c r="C50" i="1"/>
  <c r="D52" i="1"/>
  <c r="G58" i="1"/>
  <c r="D54" i="1"/>
  <c r="D10" i="1"/>
  <c r="D18" i="1"/>
  <c r="D26" i="1"/>
  <c r="D28" i="1"/>
  <c r="J66" i="1"/>
  <c r="L66" i="1" s="1"/>
  <c r="E66" i="1"/>
  <c r="D14" i="1"/>
  <c r="D16" i="1"/>
  <c r="D20" i="1"/>
  <c r="D22" i="1"/>
  <c r="D30" i="1"/>
  <c r="C36" i="1"/>
  <c r="C42" i="1"/>
  <c r="D44" i="1"/>
  <c r="G50" i="1"/>
  <c r="M64" i="1"/>
  <c r="M56" i="1"/>
  <c r="M48" i="1"/>
  <c r="M40" i="1"/>
  <c r="M32" i="1"/>
  <c r="M24" i="1"/>
  <c r="M18" i="1"/>
  <c r="M12" i="1"/>
  <c r="M20" i="1"/>
  <c r="M14" i="1"/>
  <c r="M60" i="1"/>
  <c r="M36" i="1"/>
  <c r="M16" i="1"/>
  <c r="M62" i="1"/>
  <c r="M58" i="1"/>
  <c r="M50" i="1"/>
  <c r="M42" i="1"/>
  <c r="M34" i="1"/>
  <c r="M26" i="1"/>
  <c r="M52" i="1"/>
  <c r="M44" i="1"/>
  <c r="M28" i="1"/>
  <c r="M54" i="1"/>
  <c r="M46" i="1"/>
  <c r="M38" i="1"/>
  <c r="M30" i="1"/>
  <c r="M22" i="1"/>
  <c r="M10" i="1"/>
  <c r="F12" i="1"/>
  <c r="O12" i="1"/>
  <c r="O18" i="1"/>
  <c r="F24" i="1"/>
  <c r="O24" i="1"/>
  <c r="F32" i="1"/>
  <c r="O32" i="1"/>
  <c r="F40" i="1"/>
  <c r="O40" i="1"/>
  <c r="F48" i="1"/>
  <c r="O48" i="1"/>
  <c r="F56" i="1"/>
  <c r="O56" i="1"/>
  <c r="O64" i="1"/>
  <c r="O10" i="1"/>
  <c r="F18" i="1"/>
  <c r="G24" i="1"/>
  <c r="O30" i="1"/>
  <c r="F38" i="1"/>
  <c r="G40" i="1"/>
  <c r="O46" i="1"/>
  <c r="O54" i="1"/>
  <c r="I61" i="1"/>
  <c r="L61" i="1"/>
  <c r="G10" i="1"/>
  <c r="J12" i="1"/>
  <c r="F16" i="1"/>
  <c r="F28" i="1"/>
  <c r="O28" i="1"/>
  <c r="G30" i="1"/>
  <c r="C32" i="1"/>
  <c r="D34" i="1"/>
  <c r="F36" i="1"/>
  <c r="O36" i="1"/>
  <c r="G38" i="1"/>
  <c r="C40" i="1"/>
  <c r="D42" i="1"/>
  <c r="F44" i="1"/>
  <c r="O44" i="1"/>
  <c r="G46" i="1"/>
  <c r="C48" i="1"/>
  <c r="J48" i="1"/>
  <c r="D50" i="1"/>
  <c r="F52" i="1"/>
  <c r="O52" i="1"/>
  <c r="G54" i="1"/>
  <c r="C56" i="1"/>
  <c r="J56" i="1"/>
  <c r="D58" i="1"/>
  <c r="O60" i="1"/>
  <c r="G62" i="1"/>
  <c r="C64" i="1"/>
  <c r="F64" i="1"/>
  <c r="F10" i="1"/>
  <c r="G12" i="1"/>
  <c r="O22" i="1"/>
  <c r="F30" i="1"/>
  <c r="G32" i="1"/>
  <c r="O38" i="1"/>
  <c r="F46" i="1"/>
  <c r="G48" i="1"/>
  <c r="F54" i="1"/>
  <c r="G56" i="1"/>
  <c r="F62" i="1"/>
  <c r="G64" i="1"/>
  <c r="E61" i="1"/>
  <c r="C12" i="1"/>
  <c r="O16" i="1"/>
  <c r="J18" i="1"/>
  <c r="F22" i="1"/>
  <c r="C24" i="1"/>
  <c r="C10" i="1"/>
  <c r="D12" i="1"/>
  <c r="F14" i="1"/>
  <c r="O14" i="1"/>
  <c r="G16" i="1"/>
  <c r="C18" i="1"/>
  <c r="F20" i="1"/>
  <c r="O20" i="1"/>
  <c r="D24" i="1"/>
  <c r="F26" i="1"/>
  <c r="O26" i="1"/>
  <c r="G28" i="1"/>
  <c r="C30" i="1"/>
  <c r="J30" i="1"/>
  <c r="D32" i="1"/>
  <c r="F34" i="1"/>
  <c r="O34" i="1"/>
  <c r="G36" i="1"/>
  <c r="C38" i="1"/>
  <c r="D40" i="1"/>
  <c r="F42" i="1"/>
  <c r="O42" i="1"/>
  <c r="G44" i="1"/>
  <c r="C46" i="1"/>
  <c r="J46" i="1"/>
  <c r="D48" i="1"/>
  <c r="F50" i="1"/>
  <c r="O50" i="1"/>
  <c r="D56" i="1"/>
  <c r="C62" i="1"/>
  <c r="P61" i="1"/>
  <c r="P66" i="1" s="1"/>
  <c r="N61" i="1"/>
  <c r="N66" i="1" s="1"/>
  <c r="K61" i="1"/>
  <c r="K66" i="1" s="1"/>
  <c r="K40" i="1" s="1"/>
  <c r="J38" i="1" l="1"/>
  <c r="J24" i="1"/>
  <c r="J64" i="1"/>
  <c r="J22" i="1"/>
  <c r="J10" i="1"/>
  <c r="J32" i="1"/>
  <c r="J54" i="1"/>
  <c r="J58" i="1"/>
  <c r="J52" i="1"/>
  <c r="J26" i="1"/>
  <c r="J42" i="1"/>
  <c r="J36" i="1"/>
  <c r="J50" i="1"/>
  <c r="J16" i="1"/>
  <c r="J34" i="1"/>
  <c r="J28" i="1"/>
  <c r="J20" i="1"/>
  <c r="J14" i="1"/>
  <c r="J60" i="1"/>
  <c r="J44" i="1"/>
  <c r="J62" i="1"/>
</calcChain>
</file>

<file path=xl/sharedStrings.xml><?xml version="1.0" encoding="utf-8"?>
<sst xmlns="http://schemas.openxmlformats.org/spreadsheetml/2006/main" count="117" uniqueCount="90">
  <si>
    <t>2018 год</t>
  </si>
  <si>
    <t>2019 год</t>
  </si>
  <si>
    <t xml:space="preserve"> 2020 год</t>
  </si>
  <si>
    <t>2021 год</t>
  </si>
  <si>
    <t>2022 год</t>
  </si>
  <si>
    <t>Годовой объем ассигнований (Закон Камчатского края от 31.05.2019              № 343)</t>
  </si>
  <si>
    <t>Исполнение         (Закон Камчатского края от 31.05.2019              № 343)</t>
  </si>
  <si>
    <t>% исполнения</t>
  </si>
  <si>
    <t>Годовой объем ассигнований (Закон Камчатского края от  01.07.2019             № 344)</t>
  </si>
  <si>
    <t>Годовой объем ассигнований (сводная бюджетная роспись)</t>
  </si>
  <si>
    <t>Исполнение на 01.10.2019</t>
  </si>
  <si>
    <t xml:space="preserve">% исполнения к годовому объему ассигнований (сводная бюджетная роспись) </t>
  </si>
  <si>
    <t>Законопроект на 2020 год</t>
  </si>
  <si>
    <t>Отклонение законопроекта к годовому объему ассигнований на 2019 год (Закон Камчатского края от 01.07.2019             № 344)</t>
  </si>
  <si>
    <t>Законопроект на 2021 год</t>
  </si>
  <si>
    <t>Отклонение к объему ассигнований на 2020 год</t>
  </si>
  <si>
    <t>Законопроект на 2022 год</t>
  </si>
  <si>
    <t>Отклонение к объему ассигнований на 2021 год</t>
  </si>
  <si>
    <t>5=4/3</t>
  </si>
  <si>
    <t>9=8/7</t>
  </si>
  <si>
    <t>11=10-6</t>
  </si>
  <si>
    <t>12=10/6</t>
  </si>
  <si>
    <t>14=13-10</t>
  </si>
  <si>
    <t>16=15-13</t>
  </si>
  <si>
    <t>Наименование государственной программы</t>
  </si>
  <si>
    <t xml:space="preserve">%-е соотношение законопроекта к годовому объему ассигнований на 2019 год (Закон Камчатского края от 01.07.2019         № 344) </t>
  </si>
  <si>
    <t xml:space="preserve">№ прог-раммы 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</si>
  <si>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</si>
  <si>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</si>
  <si>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</si>
  <si>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</si>
  <si>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3</t>
  </si>
  <si>
    <t>Государственная программа Камчатского края "Развитие культуры в Камчатском крае"</t>
  </si>
  <si>
    <t>4</t>
  </si>
  <si>
    <t>Государственная программа Камчатского края "Семья и дети Камчатки"</t>
  </si>
  <si>
    <t>5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</si>
  <si>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</si>
  <si>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</si>
  <si>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</si>
  <si>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</si>
  <si>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</si>
  <si>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</si>
  <si>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</si>
  <si>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</si>
  <si>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</si>
  <si>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</si>
  <si>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</si>
  <si>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</si>
  <si>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</si>
  <si>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</si>
  <si>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</si>
  <si>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</si>
  <si>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</si>
  <si>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</si>
  <si>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</si>
  <si>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</si>
  <si>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</si>
  <si>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</si>
  <si>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</si>
  <si>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</si>
  <si>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</si>
  <si>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</si>
  <si>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</si>
  <si>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</si>
  <si>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</si>
  <si>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</si>
  <si>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</si>
  <si>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</si>
  <si>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</si>
  <si>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</si>
  <si>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</si>
  <si>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</si>
  <si>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</si>
  <si>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</si>
  <si>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</si>
  <si>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</si>
  <si>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</si>
  <si>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</si>
  <si>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</si>
  <si>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</si>
  <si>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</si>
  <si>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28</t>
  </si>
  <si>
    <t>Условно утвержденные расходы</t>
  </si>
  <si>
    <t/>
  </si>
  <si>
    <t>Всего</t>
  </si>
  <si>
    <t>Доля в общем объеме расходов</t>
  </si>
  <si>
    <t>Итого расходы на финансовое обеспечение государственных программ</t>
  </si>
  <si>
    <t>тыс. рублей</t>
  </si>
  <si>
    <t>Приложение 5 к заключению                                     КСП Камчатского края от 25.11.2019 № 33/КСП</t>
  </si>
  <si>
    <t>Динамика расходов на реализацию государственных программ Камчатского края за 2018-2022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</si>
</sst>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00%"/>
  </numFmts>
  <fonts count="1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8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164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 applyAlignment="1">
      <alignment shrinkToFit="1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wrapText="1"/>
    </xf>
    <xf numFmtId="165" fontId="10" fillId="0" borderId="2" xfId="0" applyNumberFormat="1" applyFont="1" applyBorder="1"/>
    <xf numFmtId="165" fontId="10" fillId="0" borderId="2" xfId="0" applyNumberFormat="1" applyFont="1" applyBorder="1" applyAlignment="1">
      <alignment shrinkToFit="1"/>
    </xf>
    <xf numFmtId="0" fontId="11" fillId="0" borderId="0" xfId="0" applyFont="1"/>
    <xf numFmtId="49" fontId="12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wrapText="1"/>
    </xf>
    <xf numFmtId="165" fontId="12" fillId="0" borderId="2" xfId="0" applyNumberFormat="1" applyFont="1" applyBorder="1"/>
    <xf numFmtId="0" fontId="13" fillId="0" borderId="0" xfId="0" applyFont="1"/>
    <xf numFmtId="165" fontId="3" fillId="0" borderId="2" xfId="0" applyNumberFormat="1" applyFont="1" applyBorder="1"/>
    <xf numFmtId="164" fontId="12" fillId="0" borderId="2" xfId="0" applyNumberFormat="1" applyFont="1" applyBorder="1"/>
    <xf numFmtId="164" fontId="3" fillId="0" borderId="2" xfId="0" applyNumberFormat="1" applyFont="1" applyBorder="1"/>
    <xf numFmtId="10" fontId="10" fillId="0" borderId="2" xfId="0" applyNumberFormat="1" applyFont="1" applyBorder="1"/>
    <xf numFmtId="166" fontId="10" fillId="0" borderId="2" xfId="0" applyNumberFormat="1" applyFont="1" applyBorder="1"/>
    <xf numFmtId="166" fontId="8" fillId="0" borderId="0" xfId="0" applyNumberFormat="1" applyFont="1"/>
    <xf numFmtId="0" fontId="0" fillId="0" borderId="0" xfId="0" applyBorder="1"/>
    <xf numFmtId="0" fontId="0" fillId="0" borderId="7" xfId="0" applyBorder="1"/>
    <xf numFmtId="0" fontId="14" fillId="0" borderId="0" xfId="0" applyFont="1"/>
    <xf numFmtId="0" fontId="14" fillId="0" borderId="0" xfId="0" applyFont="1" applyAlignment="1">
      <alignment horizontal="left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</cellXfs>
  <cellStyles count="2">
    <cellStyle name="Обычный" xfId="0" builtinId="0"/>
    <cellStyle name="Обычный_прогноз конс бюд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2"/>
  <sheetViews>
    <sheetView tabSelected="1" workbookViewId="0">
      <pane xSplit="2" ySplit="8" topLeftCell="C45" activePane="bottomRight" state="frozen"/>
      <selection pane="topRight" activeCell="C1" sqref="C1"/>
      <selection pane="bottomLeft" activeCell="A4" sqref="A4"/>
      <selection pane="bottomRight" activeCell="N7" sqref="N7"/>
    </sheetView>
  </sheetViews>
  <sheetFormatPr defaultRowHeight="15" x14ac:dyDescent="0.25"/>
  <cols>
    <col min="1" max="1" width="7.28515625" customWidth="1"/>
    <col min="2" max="2" width="63" customWidth="1"/>
    <col min="3" max="3" width="13.5703125" customWidth="1"/>
    <col min="4" max="4" width="11.28515625" customWidth="1"/>
    <col min="5" max="5" width="11.140625" customWidth="1"/>
    <col min="6" max="6" width="12.85546875" customWidth="1"/>
    <col min="7" max="7" width="14.42578125" customWidth="1"/>
    <col min="8" max="8" width="12.42578125" customWidth="1"/>
    <col min="9" max="9" width="12.140625" customWidth="1"/>
    <col min="10" max="10" width="12.42578125" customWidth="1"/>
    <col min="11" max="11" width="13.28515625" customWidth="1"/>
    <col min="12" max="12" width="14.85546875" customWidth="1"/>
    <col min="13" max="13" width="12.28515625" customWidth="1"/>
    <col min="14" max="14" width="13.140625" customWidth="1"/>
    <col min="15" max="15" width="13.5703125" customWidth="1"/>
    <col min="16" max="16" width="12.5703125" customWidth="1"/>
  </cols>
  <sheetData>
    <row r="1" spans="1:16" x14ac:dyDescent="0.25">
      <c r="A1" s="32"/>
      <c r="B1" s="32"/>
      <c r="N1" s="35" t="s">
        <v>88</v>
      </c>
      <c r="O1" s="35"/>
      <c r="P1" s="35"/>
    </row>
    <row r="2" spans="1:16" x14ac:dyDescent="0.25">
      <c r="A2" s="32"/>
      <c r="B2" s="32"/>
      <c r="N2" s="35"/>
      <c r="O2" s="35"/>
      <c r="P2" s="35"/>
    </row>
    <row r="3" spans="1:16" x14ac:dyDescent="0.25">
      <c r="A3" s="32"/>
      <c r="B3" s="32"/>
      <c r="N3" s="35"/>
      <c r="O3" s="35"/>
      <c r="P3" s="35"/>
    </row>
    <row r="4" spans="1:16" x14ac:dyDescent="0.25">
      <c r="A4" s="32"/>
      <c r="B4" s="45" t="s">
        <v>89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x14ac:dyDescent="0.25">
      <c r="A5" s="33"/>
      <c r="B5" s="33"/>
      <c r="P5" s="34" t="s">
        <v>87</v>
      </c>
    </row>
    <row r="6" spans="1:16" x14ac:dyDescent="0.25">
      <c r="A6" s="38" t="s">
        <v>26</v>
      </c>
      <c r="B6" s="40" t="s">
        <v>24</v>
      </c>
      <c r="C6" s="40" t="s">
        <v>0</v>
      </c>
      <c r="D6" s="40"/>
      <c r="E6" s="40"/>
      <c r="F6" s="41" t="s">
        <v>1</v>
      </c>
      <c r="G6" s="42"/>
      <c r="H6" s="42"/>
      <c r="I6" s="43"/>
      <c r="J6" s="36" t="s">
        <v>2</v>
      </c>
      <c r="K6" s="44"/>
      <c r="L6" s="37"/>
      <c r="M6" s="36" t="s">
        <v>3</v>
      </c>
      <c r="N6" s="37"/>
      <c r="O6" s="36" t="s">
        <v>4</v>
      </c>
      <c r="P6" s="37"/>
    </row>
    <row r="7" spans="1:16" ht="140.25" x14ac:dyDescent="0.25">
      <c r="A7" s="39"/>
      <c r="B7" s="40"/>
      <c r="C7" s="2" t="s">
        <v>5</v>
      </c>
      <c r="D7" s="3" t="s">
        <v>6</v>
      </c>
      <c r="E7" s="4" t="s">
        <v>7</v>
      </c>
      <c r="F7" s="5" t="s">
        <v>8</v>
      </c>
      <c r="G7" s="5" t="s">
        <v>9</v>
      </c>
      <c r="H7" s="3" t="s">
        <v>10</v>
      </c>
      <c r="I7" s="5" t="s">
        <v>11</v>
      </c>
      <c r="J7" s="5" t="s">
        <v>12</v>
      </c>
      <c r="K7" s="3" t="s">
        <v>13</v>
      </c>
      <c r="L7" s="6" t="s">
        <v>25</v>
      </c>
      <c r="M7" s="5" t="s">
        <v>14</v>
      </c>
      <c r="N7" s="7" t="s">
        <v>15</v>
      </c>
      <c r="O7" s="5" t="s">
        <v>16</v>
      </c>
      <c r="P7" s="7" t="s">
        <v>17</v>
      </c>
    </row>
    <row r="8" spans="1:16" x14ac:dyDescent="0.25">
      <c r="A8" s="8">
        <v>1</v>
      </c>
      <c r="B8" s="8">
        <v>2</v>
      </c>
      <c r="C8" s="8">
        <v>3</v>
      </c>
      <c r="D8" s="8">
        <v>4</v>
      </c>
      <c r="E8" s="8" t="s">
        <v>18</v>
      </c>
      <c r="F8" s="8">
        <v>6</v>
      </c>
      <c r="G8" s="8">
        <v>7</v>
      </c>
      <c r="H8" s="8">
        <v>8</v>
      </c>
      <c r="I8" s="8" t="s">
        <v>19</v>
      </c>
      <c r="J8" s="8">
        <v>10</v>
      </c>
      <c r="K8" s="9" t="s">
        <v>20</v>
      </c>
      <c r="L8" s="9" t="s">
        <v>21</v>
      </c>
      <c r="M8" s="8">
        <v>13</v>
      </c>
      <c r="N8" s="8" t="s">
        <v>22</v>
      </c>
      <c r="O8" s="10">
        <v>15</v>
      </c>
      <c r="P8" s="10" t="s">
        <v>23</v>
      </c>
    </row>
    <row r="9" spans="1:16" ht="26.25" x14ac:dyDescent="0.25">
      <c r="A9" s="11" t="s">
        <v>27</v>
      </c>
      <c r="B9" s="12" t="s">
        <v>28</v>
      </c>
      <c r="C9" s="14">
        <v>8741543.2020999994</v>
      </c>
      <c r="D9" s="14">
        <v>8639467.4454200007</v>
      </c>
      <c r="E9" s="15">
        <f>D9/C9</f>
        <v>0.98832291343529866</v>
      </c>
      <c r="F9" s="14">
        <v>10044350.709760001</v>
      </c>
      <c r="G9" s="14">
        <v>10119721.50976</v>
      </c>
      <c r="H9" s="14">
        <v>5799933.79789</v>
      </c>
      <c r="I9" s="15">
        <f>H9/G9</f>
        <v>0.57313175983116083</v>
      </c>
      <c r="J9" s="16">
        <v>11495224.42</v>
      </c>
      <c r="K9" s="14">
        <f>J9-F9</f>
        <v>1450873.710239999</v>
      </c>
      <c r="L9" s="15">
        <f>J9/F9</f>
        <v>1.1444467394821447</v>
      </c>
      <c r="M9" s="16">
        <v>8417993.7400000002</v>
      </c>
      <c r="N9" s="14">
        <f>M9-J9</f>
        <v>-3077230.6799999997</v>
      </c>
      <c r="O9" s="16">
        <v>8601997.9700000007</v>
      </c>
      <c r="P9" s="14">
        <f>O9-M9</f>
        <v>184004.23000000045</v>
      </c>
    </row>
    <row r="10" spans="1:16" s="21" customFormat="1" x14ac:dyDescent="0.25">
      <c r="A10" s="17"/>
      <c r="B10" s="18" t="s">
        <v>85</v>
      </c>
      <c r="C10" s="19">
        <f>C9/C66</f>
        <v>0.11238857013101264</v>
      </c>
      <c r="D10" s="19">
        <f>D9/D66</f>
        <v>0.11396402491827201</v>
      </c>
      <c r="E10" s="19"/>
      <c r="F10" s="19">
        <f>F9/F66</f>
        <v>0.12094729102524455</v>
      </c>
      <c r="G10" s="19">
        <f>G9/G66</f>
        <v>0.12042170828220948</v>
      </c>
      <c r="H10" s="19"/>
      <c r="I10" s="19"/>
      <c r="J10" s="19">
        <f>J9/J66</f>
        <v>0.157166060049069</v>
      </c>
      <c r="K10" s="19"/>
      <c r="L10" s="19"/>
      <c r="M10" s="19">
        <f>M9/M66</f>
        <v>0.12829939267613372</v>
      </c>
      <c r="N10" s="19"/>
      <c r="O10" s="19">
        <f>O9/O66</f>
        <v>0.12779183640763014</v>
      </c>
      <c r="P10" s="19"/>
    </row>
    <row r="11" spans="1:16" ht="26.25" x14ac:dyDescent="0.25">
      <c r="A11" s="11" t="s">
        <v>29</v>
      </c>
      <c r="B11" s="12" t="s">
        <v>30</v>
      </c>
      <c r="C11" s="14">
        <v>13736767.28217</v>
      </c>
      <c r="D11" s="14">
        <v>13485403.915239999</v>
      </c>
      <c r="E11" s="15">
        <f>D11/C11</f>
        <v>0.98170141767952468</v>
      </c>
      <c r="F11" s="14">
        <v>15160229.07612</v>
      </c>
      <c r="G11" s="14">
        <v>15116584.00812</v>
      </c>
      <c r="H11" s="14">
        <v>10624061.85345</v>
      </c>
      <c r="I11" s="15">
        <f>H11/G11</f>
        <v>0.70280837573774579</v>
      </c>
      <c r="J11" s="16">
        <v>15798727.40058</v>
      </c>
      <c r="K11" s="14">
        <f>J11-F11</f>
        <v>638498.3244599998</v>
      </c>
      <c r="L11" s="15">
        <f>J11/F11</f>
        <v>1.0421166673177615</v>
      </c>
      <c r="M11" s="16">
        <v>15265939.967119999</v>
      </c>
      <c r="N11" s="14">
        <f>M11-J11</f>
        <v>-532787.4334600009</v>
      </c>
      <c r="O11" s="16">
        <v>15744036.731699999</v>
      </c>
      <c r="P11" s="14">
        <f>O11-M11</f>
        <v>478096.76458000019</v>
      </c>
    </row>
    <row r="12" spans="1:16" s="21" customFormat="1" x14ac:dyDescent="0.25">
      <c r="A12" s="17"/>
      <c r="B12" s="18" t="s">
        <v>85</v>
      </c>
      <c r="C12" s="19">
        <f>C11/C66</f>
        <v>0.17661133708001114</v>
      </c>
      <c r="D12" s="19">
        <f>D11/D66</f>
        <v>0.17788722713968874</v>
      </c>
      <c r="E12" s="19"/>
      <c r="F12" s="19">
        <f>F11/F66</f>
        <v>0.18254924494991789</v>
      </c>
      <c r="G12" s="19">
        <f>G11/G66</f>
        <v>0.17988290170768856</v>
      </c>
      <c r="H12" s="19"/>
      <c r="I12" s="19"/>
      <c r="J12" s="19">
        <f>J11/J66</f>
        <v>0.21600480761544175</v>
      </c>
      <c r="K12" s="19"/>
      <c r="L12" s="19"/>
      <c r="M12" s="19">
        <f>M11/M66</f>
        <v>0.23266955130948014</v>
      </c>
      <c r="N12" s="19"/>
      <c r="O12" s="19">
        <f>O11/O66</f>
        <v>0.23389442469411859</v>
      </c>
      <c r="P12" s="19"/>
    </row>
    <row r="13" spans="1:16" ht="26.25" x14ac:dyDescent="0.25">
      <c r="A13" s="11" t="s">
        <v>31</v>
      </c>
      <c r="B13" s="12" t="s">
        <v>32</v>
      </c>
      <c r="C13" s="14">
        <v>1169094.37533</v>
      </c>
      <c r="D13" s="14">
        <v>1124570.3045699999</v>
      </c>
      <c r="E13" s="15">
        <f>D13/C13</f>
        <v>0.96191576001087831</v>
      </c>
      <c r="F13" s="14">
        <v>1205416.7646900001</v>
      </c>
      <c r="G13" s="14">
        <v>1251285.33136</v>
      </c>
      <c r="H13" s="14">
        <v>866142.22438000003</v>
      </c>
      <c r="I13" s="15">
        <f>H13/G13</f>
        <v>0.69220201234086665</v>
      </c>
      <c r="J13" s="16">
        <v>1176928.7620000001</v>
      </c>
      <c r="K13" s="14">
        <f>J13-F13</f>
        <v>-28488.002689999994</v>
      </c>
      <c r="L13" s="15">
        <f>J13/F13</f>
        <v>0.97636667787897713</v>
      </c>
      <c r="M13" s="16">
        <v>925957.44</v>
      </c>
      <c r="N13" s="14">
        <f>M13-J13</f>
        <v>-250971.32200000016</v>
      </c>
      <c r="O13" s="16">
        <v>944024.22</v>
      </c>
      <c r="P13" s="14">
        <f>O13-M13</f>
        <v>18066.780000000028</v>
      </c>
    </row>
    <row r="14" spans="1:16" s="21" customFormat="1" x14ac:dyDescent="0.25">
      <c r="A14" s="17"/>
      <c r="B14" s="18" t="s">
        <v>85</v>
      </c>
      <c r="C14" s="19">
        <f>C13/C66</f>
        <v>1.5030852351102415E-2</v>
      </c>
      <c r="D14" s="19">
        <f>D13/D66</f>
        <v>1.4834312302467827E-2</v>
      </c>
      <c r="E14" s="19"/>
      <c r="F14" s="19">
        <f>F13/F66</f>
        <v>1.4514814989883374E-2</v>
      </c>
      <c r="G14" s="19">
        <f>G13/G66</f>
        <v>1.4889927257930572E-2</v>
      </c>
      <c r="H14" s="19"/>
      <c r="I14" s="19"/>
      <c r="J14" s="19">
        <f>J13/J66</f>
        <v>1.6091313203084767E-2</v>
      </c>
      <c r="K14" s="19"/>
      <c r="L14" s="19"/>
      <c r="M14" s="19">
        <f>M13/M66</f>
        <v>1.4112599850418458E-2</v>
      </c>
      <c r="N14" s="19"/>
      <c r="O14" s="19">
        <f>O13/O66</f>
        <v>1.4024484672957976E-2</v>
      </c>
      <c r="P14" s="19"/>
    </row>
    <row r="15" spans="1:16" x14ac:dyDescent="0.25">
      <c r="A15" s="11" t="s">
        <v>33</v>
      </c>
      <c r="B15" s="12" t="s">
        <v>34</v>
      </c>
      <c r="C15" s="14">
        <v>33572.411379999998</v>
      </c>
      <c r="D15" s="14">
        <v>33568.161480000002</v>
      </c>
      <c r="E15" s="15">
        <f>D15/C15</f>
        <v>0.9998734109399563</v>
      </c>
      <c r="F15" s="14">
        <v>33146</v>
      </c>
      <c r="G15" s="14">
        <v>33146</v>
      </c>
      <c r="H15" s="14">
        <v>28406.034950000001</v>
      </c>
      <c r="I15" s="15">
        <f>H15/G15</f>
        <v>0.85699737374042118</v>
      </c>
      <c r="J15" s="16">
        <v>31220</v>
      </c>
      <c r="K15" s="14">
        <f>J15-F15</f>
        <v>-1926</v>
      </c>
      <c r="L15" s="15">
        <f>J15/F15</f>
        <v>0.94189344113920237</v>
      </c>
      <c r="M15" s="16">
        <v>30001.9</v>
      </c>
      <c r="N15" s="14">
        <f>M15-J15</f>
        <v>-1218.0999999999985</v>
      </c>
      <c r="O15" s="16">
        <v>23121.98</v>
      </c>
      <c r="P15" s="14">
        <f>O15-M15</f>
        <v>-6879.9200000000019</v>
      </c>
    </row>
    <row r="16" spans="1:16" s="21" customFormat="1" x14ac:dyDescent="0.25">
      <c r="A16" s="17"/>
      <c r="B16" s="18" t="s">
        <v>85</v>
      </c>
      <c r="C16" s="29">
        <f>C15/C66</f>
        <v>4.3163492115921859E-4</v>
      </c>
      <c r="D16" s="29">
        <f>D15/D66</f>
        <v>4.4280076469242627E-4</v>
      </c>
      <c r="E16" s="19"/>
      <c r="F16" s="29">
        <f>F15/F66</f>
        <v>3.9912175750965434E-4</v>
      </c>
      <c r="G16" s="29">
        <f>G15/G66</f>
        <v>3.9442764693400917E-4</v>
      </c>
      <c r="H16" s="19"/>
      <c r="I16" s="19"/>
      <c r="J16" s="29">
        <f>J15/J66</f>
        <v>4.2684894313111061E-4</v>
      </c>
      <c r="K16" s="19"/>
      <c r="L16" s="19"/>
      <c r="M16" s="29">
        <f>M15/M66</f>
        <v>4.5726163121738032E-4</v>
      </c>
      <c r="N16" s="19"/>
      <c r="O16" s="29">
        <f>O15/O66</f>
        <v>3.4350162553926938E-4</v>
      </c>
      <c r="P16" s="19"/>
    </row>
    <row r="17" spans="1:16" ht="26.25" x14ac:dyDescent="0.25">
      <c r="A17" s="11" t="s">
        <v>35</v>
      </c>
      <c r="B17" s="12" t="s">
        <v>36</v>
      </c>
      <c r="C17" s="14">
        <v>7626030.1884099999</v>
      </c>
      <c r="D17" s="14">
        <v>7604806.8729499998</v>
      </c>
      <c r="E17" s="15">
        <f>D17/C17</f>
        <v>0.99721699036908418</v>
      </c>
      <c r="F17" s="14">
        <v>8483868.4523900002</v>
      </c>
      <c r="G17" s="14">
        <v>8473928.2523899991</v>
      </c>
      <c r="H17" s="14">
        <v>5768417.1012500003</v>
      </c>
      <c r="I17" s="15">
        <f>H17/G17</f>
        <v>0.68072527043441367</v>
      </c>
      <c r="J17" s="16">
        <v>8806492.3800000008</v>
      </c>
      <c r="K17" s="14">
        <f>J17-F17</f>
        <v>322623.9276100006</v>
      </c>
      <c r="L17" s="15">
        <f>J17/F17</f>
        <v>1.0380279266964723</v>
      </c>
      <c r="M17" s="16">
        <v>9000437.7799999993</v>
      </c>
      <c r="N17" s="14">
        <f>M17-J17</f>
        <v>193945.39999999851</v>
      </c>
      <c r="O17" s="16">
        <v>9997438.9800000004</v>
      </c>
      <c r="P17" s="14">
        <f>O17-M17</f>
        <v>997001.20000000112</v>
      </c>
    </row>
    <row r="18" spans="1:16" s="21" customFormat="1" x14ac:dyDescent="0.25">
      <c r="A18" s="17"/>
      <c r="B18" s="18" t="s">
        <v>85</v>
      </c>
      <c r="C18" s="19">
        <f>C17/C66</f>
        <v>9.8046604453712355E-2</v>
      </c>
      <c r="D18" s="19">
        <f>D17/D66</f>
        <v>0.10031572031988684</v>
      </c>
      <c r="E18" s="19"/>
      <c r="F18" s="19">
        <f>F17/F66</f>
        <v>0.10215701705178931</v>
      </c>
      <c r="G18" s="19"/>
      <c r="H18" s="19"/>
      <c r="I18" s="19"/>
      <c r="J18" s="19">
        <f>J17/J66</f>
        <v>0.12040493161739844</v>
      </c>
      <c r="K18" s="19"/>
      <c r="L18" s="19"/>
      <c r="M18" s="19">
        <f>M17/M66</f>
        <v>0.13717647418841264</v>
      </c>
      <c r="N18" s="19"/>
      <c r="O18" s="19">
        <f>O17/O66</f>
        <v>0.14852259801537998</v>
      </c>
      <c r="P18" s="19"/>
    </row>
    <row r="19" spans="1:16" ht="26.25" x14ac:dyDescent="0.25">
      <c r="A19" s="11" t="s">
        <v>37</v>
      </c>
      <c r="B19" s="12" t="s">
        <v>38</v>
      </c>
      <c r="C19" s="14">
        <v>546324.81099999999</v>
      </c>
      <c r="D19" s="14">
        <v>541138.13584999996</v>
      </c>
      <c r="E19" s="15">
        <f>D19/C19</f>
        <v>0.99050624272306753</v>
      </c>
      <c r="F19" s="14">
        <v>655101.451</v>
      </c>
      <c r="G19" s="14">
        <v>655101.451</v>
      </c>
      <c r="H19" s="14">
        <v>434498.71506999998</v>
      </c>
      <c r="I19" s="15">
        <f>H19/G19</f>
        <v>0.66325408744973147</v>
      </c>
      <c r="J19" s="16">
        <v>630527.84</v>
      </c>
      <c r="K19" s="14">
        <f>J19-F19</f>
        <v>-24573.611000000034</v>
      </c>
      <c r="L19" s="15">
        <f>J19/F19</f>
        <v>0.962488846632092</v>
      </c>
      <c r="M19" s="16">
        <v>629931.24</v>
      </c>
      <c r="N19" s="14">
        <f>M19-J19</f>
        <v>-596.59999999997672</v>
      </c>
      <c r="O19" s="16">
        <v>620158.6</v>
      </c>
      <c r="P19" s="14">
        <f>O19-M19</f>
        <v>-9772.640000000014</v>
      </c>
    </row>
    <row r="20" spans="1:16" s="21" customFormat="1" x14ac:dyDescent="0.25">
      <c r="A20" s="17"/>
      <c r="B20" s="18" t="s">
        <v>85</v>
      </c>
      <c r="C20" s="19">
        <f>C19/C66</f>
        <v>7.0240074224692172E-3</v>
      </c>
      <c r="D20" s="19">
        <f>D19/D66</f>
        <v>7.1382038751624244E-3</v>
      </c>
      <c r="E20" s="19"/>
      <c r="F20" s="19">
        <f>F19/F66</f>
        <v>7.8882894608774731E-3</v>
      </c>
      <c r="G20" s="19">
        <f>G19/G66</f>
        <v>7.7955145061541394E-3</v>
      </c>
      <c r="H20" s="19"/>
      <c r="I20" s="19"/>
      <c r="J20" s="19">
        <f>J19/J66</f>
        <v>8.6207604778584888E-3</v>
      </c>
      <c r="K20" s="19"/>
      <c r="L20" s="19"/>
      <c r="M20" s="19">
        <f>M19/M66</f>
        <v>9.6008381588228442E-3</v>
      </c>
      <c r="N20" s="19"/>
      <c r="O20" s="19">
        <f>O19/O66</f>
        <v>9.2131161428284924E-3</v>
      </c>
      <c r="P20" s="19"/>
    </row>
    <row r="21" spans="1:16" ht="26.25" customHeight="1" x14ac:dyDescent="0.25">
      <c r="A21" s="11" t="s">
        <v>39</v>
      </c>
      <c r="B21" s="12" t="s">
        <v>40</v>
      </c>
      <c r="C21" s="14">
        <v>2044996.3169799999</v>
      </c>
      <c r="D21" s="14">
        <v>2038896.39383</v>
      </c>
      <c r="E21" s="15">
        <f>D21/C21</f>
        <v>0.997017147121806</v>
      </c>
      <c r="F21" s="14">
        <v>1951018.85568</v>
      </c>
      <c r="G21" s="14">
        <v>2129223.52568</v>
      </c>
      <c r="H21" s="14">
        <v>1491814.74502</v>
      </c>
      <c r="I21" s="15">
        <f>H21/G21</f>
        <v>0.70063792130211711</v>
      </c>
      <c r="J21" s="16">
        <v>2093877.29608</v>
      </c>
      <c r="K21" s="14">
        <f>J21-F21</f>
        <v>142858.44039999996</v>
      </c>
      <c r="L21" s="15">
        <f>J21/F21</f>
        <v>1.0732224806459949</v>
      </c>
      <c r="M21" s="16">
        <v>1461118.8149999999</v>
      </c>
      <c r="N21" s="14">
        <f>M21-J21</f>
        <v>-632758.48108000006</v>
      </c>
      <c r="O21" s="16">
        <v>1881051.8160000001</v>
      </c>
      <c r="P21" s="14">
        <f>O21-M21</f>
        <v>419933.00100000016</v>
      </c>
    </row>
    <row r="22" spans="1:16" s="21" customFormat="1" x14ac:dyDescent="0.25">
      <c r="A22" s="17"/>
      <c r="B22" s="18" t="s">
        <v>85</v>
      </c>
      <c r="C22" s="19">
        <f>C21/C66</f>
        <v>2.6292178243008134E-2</v>
      </c>
      <c r="D22" s="19">
        <f>D21/D66</f>
        <v>2.6895273452925316E-2</v>
      </c>
      <c r="E22" s="19"/>
      <c r="F22" s="19">
        <f>F21/F66</f>
        <v>2.3492852067020946E-2</v>
      </c>
      <c r="G22" s="19"/>
      <c r="H22" s="19"/>
      <c r="I22" s="19"/>
      <c r="J22" s="19">
        <f>J21/J66</f>
        <v>2.8628100924983201E-2</v>
      </c>
      <c r="K22" s="19"/>
      <c r="L22" s="19"/>
      <c r="M22" s="19">
        <f>M21/M66</f>
        <v>2.2269042052313545E-2</v>
      </c>
      <c r="N22" s="19"/>
      <c r="O22" s="19">
        <f>O21/O66</f>
        <v>2.7945027048704076E-2</v>
      </c>
      <c r="P22" s="19"/>
    </row>
    <row r="23" spans="1:16" ht="26.25" x14ac:dyDescent="0.25">
      <c r="A23" s="11" t="s">
        <v>41</v>
      </c>
      <c r="B23" s="12" t="s">
        <v>42</v>
      </c>
      <c r="C23" s="14">
        <v>10559064.087689999</v>
      </c>
      <c r="D23" s="14">
        <v>10492010.55672</v>
      </c>
      <c r="E23" s="15">
        <f>D23/C23</f>
        <v>0.99364967099232093</v>
      </c>
      <c r="F23" s="14">
        <v>12395141.136639999</v>
      </c>
      <c r="G23" s="14">
        <v>12435939.15167</v>
      </c>
      <c r="H23" s="14">
        <v>8703082.6730300002</v>
      </c>
      <c r="I23" s="15">
        <f>H23/G23</f>
        <v>0.69983316634846027</v>
      </c>
      <c r="J23" s="16">
        <v>3876708.2459999998</v>
      </c>
      <c r="K23" s="14">
        <f>J23-F23</f>
        <v>-8518432.8906399999</v>
      </c>
      <c r="L23" s="15">
        <f>J23/F23</f>
        <v>0.31276031497055423</v>
      </c>
      <c r="M23" s="16">
        <v>4169042.3470000001</v>
      </c>
      <c r="N23" s="14">
        <f>M23-J23</f>
        <v>292334.10100000026</v>
      </c>
      <c r="O23" s="16">
        <v>3764848.4819999998</v>
      </c>
      <c r="P23" s="14">
        <f>O23-M23</f>
        <v>-404193.86500000022</v>
      </c>
    </row>
    <row r="24" spans="1:16" s="21" customFormat="1" x14ac:dyDescent="0.25">
      <c r="A24" s="17"/>
      <c r="B24" s="18" t="s">
        <v>85</v>
      </c>
      <c r="C24" s="19">
        <f>C23/C66</f>
        <v>0.13575613450633256</v>
      </c>
      <c r="D24" s="19">
        <f>D23/D66</f>
        <v>0.13840109475297438</v>
      </c>
      <c r="E24" s="19"/>
      <c r="F24" s="19">
        <f>F23/F66</f>
        <v>0.14925392249550387</v>
      </c>
      <c r="G24" s="19">
        <f>G23/G66</f>
        <v>0.14798401668399552</v>
      </c>
      <c r="H24" s="19"/>
      <c r="I24" s="19"/>
      <c r="J24" s="19">
        <f>J23/J66</f>
        <v>5.3003485510338295E-2</v>
      </c>
      <c r="K24" s="19"/>
      <c r="L24" s="19"/>
      <c r="M24" s="19">
        <f>M23/M66</f>
        <v>6.3540745892878642E-2</v>
      </c>
      <c r="N24" s="19"/>
      <c r="O24" s="19">
        <f>O23/O66</f>
        <v>5.5930831765966874E-2</v>
      </c>
      <c r="P24" s="19"/>
    </row>
    <row r="25" spans="1:16" ht="39" x14ac:dyDescent="0.25">
      <c r="A25" s="11" t="s">
        <v>43</v>
      </c>
      <c r="B25" s="12" t="s">
        <v>44</v>
      </c>
      <c r="C25" s="14">
        <v>1402503.73716</v>
      </c>
      <c r="D25" s="14">
        <v>1387670.2778400001</v>
      </c>
      <c r="E25" s="15">
        <f>D25/C25</f>
        <v>0.98942358659946472</v>
      </c>
      <c r="F25" s="14">
        <v>1273829.2949000001</v>
      </c>
      <c r="G25" s="14">
        <v>1521646.3248999999</v>
      </c>
      <c r="H25" s="14">
        <v>1175169.1999299999</v>
      </c>
      <c r="I25" s="15">
        <f>H25/G25</f>
        <v>0.77230114560768914</v>
      </c>
      <c r="J25" s="16">
        <v>886201.28</v>
      </c>
      <c r="K25" s="14">
        <f>J25-F25</f>
        <v>-387628.01490000007</v>
      </c>
      <c r="L25" s="15">
        <f>J25/F25</f>
        <v>0.69569861797657107</v>
      </c>
      <c r="M25" s="16">
        <v>497532.7</v>
      </c>
      <c r="N25" s="14">
        <f>M25-J25</f>
        <v>-388668.58</v>
      </c>
      <c r="O25" s="16">
        <v>477602.39</v>
      </c>
      <c r="P25" s="14">
        <f>O25-M25</f>
        <v>-19930.309999999998</v>
      </c>
    </row>
    <row r="26" spans="1:16" s="21" customFormat="1" x14ac:dyDescent="0.25">
      <c r="A26" s="17"/>
      <c r="B26" s="18" t="s">
        <v>85</v>
      </c>
      <c r="C26" s="19">
        <f>C25/C66</f>
        <v>1.803175777761383E-2</v>
      </c>
      <c r="D26" s="19">
        <f>D25/D66</f>
        <v>1.8304888712317516E-2</v>
      </c>
      <c r="E26" s="19"/>
      <c r="F26" s="19">
        <f>F25/F66</f>
        <v>1.5338592498273452E-2</v>
      </c>
      <c r="G26" s="19">
        <f>G25/G66</f>
        <v>1.8107143528512934E-2</v>
      </c>
      <c r="H26" s="19"/>
      <c r="I26" s="19"/>
      <c r="J26" s="19">
        <f>J25/J66</f>
        <v>1.2116402298828873E-2</v>
      </c>
      <c r="K26" s="19"/>
      <c r="L26" s="19"/>
      <c r="M26" s="19">
        <f>M25/M66</f>
        <v>7.5829402133194071E-3</v>
      </c>
      <c r="N26" s="19"/>
      <c r="O26" s="19">
        <f>O25/O66</f>
        <v>7.0952918965607667E-3</v>
      </c>
      <c r="P26" s="19"/>
    </row>
    <row r="27" spans="1:16" ht="26.25" x14ac:dyDescent="0.25">
      <c r="A27" s="11" t="s">
        <v>45</v>
      </c>
      <c r="B27" s="12" t="s">
        <v>46</v>
      </c>
      <c r="C27" s="14">
        <v>2173383.0159700001</v>
      </c>
      <c r="D27" s="14">
        <v>2032781.3957499999</v>
      </c>
      <c r="E27" s="15">
        <f>D27/C27</f>
        <v>0.93530748184426737</v>
      </c>
      <c r="F27" s="14">
        <v>2686240.6304299999</v>
      </c>
      <c r="G27" s="14">
        <v>2898751.5597600001</v>
      </c>
      <c r="H27" s="14">
        <v>1744570.8916499999</v>
      </c>
      <c r="I27" s="15">
        <f>H27/G27</f>
        <v>0.6018352575873871</v>
      </c>
      <c r="J27" s="16">
        <v>2039031.40974</v>
      </c>
      <c r="K27" s="14">
        <f>J27-F27</f>
        <v>-647209.22068999987</v>
      </c>
      <c r="L27" s="15">
        <f>J27/F27</f>
        <v>0.75906506164848009</v>
      </c>
      <c r="M27" s="16">
        <v>2081772.2515100001</v>
      </c>
      <c r="N27" s="14">
        <f>M27-J27</f>
        <v>42740.841770000057</v>
      </c>
      <c r="O27" s="16">
        <v>1796895.2400499999</v>
      </c>
      <c r="P27" s="14">
        <f>O27-M27</f>
        <v>-284877.01146000018</v>
      </c>
    </row>
    <row r="28" spans="1:16" s="21" customFormat="1" x14ac:dyDescent="0.25">
      <c r="A28" s="17"/>
      <c r="B28" s="18" t="s">
        <v>85</v>
      </c>
      <c r="C28" s="19">
        <f>C27/C66</f>
        <v>2.7942824723810347E-2</v>
      </c>
      <c r="D28" s="19">
        <f>D27/D66</f>
        <v>2.6814609940044816E-2</v>
      </c>
      <c r="E28" s="19"/>
      <c r="F28" s="19">
        <f>F27/F66</f>
        <v>3.2345896383004391E-2</v>
      </c>
      <c r="G28" s="19">
        <f>G27/G66</f>
        <v>3.4494290616135452E-2</v>
      </c>
      <c r="H28" s="19"/>
      <c r="I28" s="19"/>
      <c r="J28" s="19">
        <f>J27/J66</f>
        <v>2.7878231974973015E-2</v>
      </c>
      <c r="K28" s="19"/>
      <c r="L28" s="19"/>
      <c r="M28" s="19">
        <f>M27/M66</f>
        <v>3.1728476381447213E-2</v>
      </c>
      <c r="N28" s="19"/>
      <c r="O28" s="19">
        <f>O27/O66</f>
        <v>2.6694791530870222E-2</v>
      </c>
      <c r="P28" s="19"/>
    </row>
    <row r="29" spans="1:16" ht="39" x14ac:dyDescent="0.25">
      <c r="A29" s="11" t="s">
        <v>47</v>
      </c>
      <c r="B29" s="12" t="s">
        <v>48</v>
      </c>
      <c r="C29" s="14">
        <v>8975364.4890999999</v>
      </c>
      <c r="D29" s="14">
        <v>8590378.2305299994</v>
      </c>
      <c r="E29" s="15">
        <f>D29/C29</f>
        <v>0.9571063371256352</v>
      </c>
      <c r="F29" s="14">
        <v>9330176.5620000008</v>
      </c>
      <c r="G29" s="14">
        <v>9363076.5620000008</v>
      </c>
      <c r="H29" s="14">
        <v>6838552.0378900003</v>
      </c>
      <c r="I29" s="15">
        <f>H29/G29</f>
        <v>0.73037446533805239</v>
      </c>
      <c r="J29" s="16">
        <v>8847164.4190999996</v>
      </c>
      <c r="K29" s="14">
        <f>J29-F29</f>
        <v>-483012.14290000126</v>
      </c>
      <c r="L29" s="15">
        <f>J29/F29</f>
        <v>0.94823118944316487</v>
      </c>
      <c r="M29" s="16">
        <v>5929920.78945</v>
      </c>
      <c r="N29" s="14">
        <f>M29-J29</f>
        <v>-2917243.6296499996</v>
      </c>
      <c r="O29" s="16">
        <v>5453089.3808500003</v>
      </c>
      <c r="P29" s="14">
        <f>O29-M29</f>
        <v>-476831.40859999973</v>
      </c>
    </row>
    <row r="30" spans="1:16" s="21" customFormat="1" x14ac:dyDescent="0.25">
      <c r="A30" s="17"/>
      <c r="B30" s="18" t="s">
        <v>85</v>
      </c>
      <c r="C30" s="19">
        <f>C29/C66</f>
        <v>0.11539477161106826</v>
      </c>
      <c r="D30" s="19">
        <f>D29/D66</f>
        <v>0.11331648448313694</v>
      </c>
      <c r="E30" s="19"/>
      <c r="F30" s="19">
        <f>F29/F66</f>
        <v>0.11234768802572935</v>
      </c>
      <c r="G30" s="19">
        <f>G29/G66</f>
        <v>0.11141785604334256</v>
      </c>
      <c r="H30" s="19"/>
      <c r="I30" s="19"/>
      <c r="J30" s="19">
        <f>J29/J66</f>
        <v>0.12096101159513135</v>
      </c>
      <c r="K30" s="19"/>
      <c r="L30" s="19"/>
      <c r="M30" s="19">
        <f>M29/M66</f>
        <v>9.0378451137220067E-2</v>
      </c>
      <c r="N30" s="19"/>
      <c r="O30" s="19">
        <f>O29/O66</f>
        <v>8.1011447399093994E-2</v>
      </c>
      <c r="P30" s="19"/>
    </row>
    <row r="31" spans="1:16" ht="26.25" x14ac:dyDescent="0.25">
      <c r="A31" s="11" t="s">
        <v>49</v>
      </c>
      <c r="B31" s="12" t="s">
        <v>50</v>
      </c>
      <c r="C31" s="14">
        <v>5485001.2247400004</v>
      </c>
      <c r="D31" s="14">
        <v>5369451.6343700001</v>
      </c>
      <c r="E31" s="15">
        <f>D31/C31</f>
        <v>0.97893353426270613</v>
      </c>
      <c r="F31" s="14">
        <v>4907025.7146800002</v>
      </c>
      <c r="G31" s="14">
        <v>5559272.9485099996</v>
      </c>
      <c r="H31" s="14">
        <v>3809681.4553700001</v>
      </c>
      <c r="I31" s="15">
        <f>H31/G31</f>
        <v>0.68528411730369776</v>
      </c>
      <c r="J31" s="16">
        <v>4020707.8232499999</v>
      </c>
      <c r="K31" s="14">
        <f>J31-F31</f>
        <v>-886317.89143000031</v>
      </c>
      <c r="L31" s="15">
        <f>J31/F31</f>
        <v>0.81937777730031736</v>
      </c>
      <c r="M31" s="16">
        <v>4301791.3581600003</v>
      </c>
      <c r="N31" s="14">
        <f>M31-J31</f>
        <v>281083.5349100004</v>
      </c>
      <c r="O31" s="16">
        <v>3957699.13393</v>
      </c>
      <c r="P31" s="14">
        <f>O31-M31</f>
        <v>-344092.22423000028</v>
      </c>
    </row>
    <row r="32" spans="1:16" s="21" customFormat="1" x14ac:dyDescent="0.25">
      <c r="A32" s="17"/>
      <c r="B32" s="18" t="s">
        <v>85</v>
      </c>
      <c r="C32" s="19">
        <f>$H31/C66</f>
        <v>4.8980442185632696E-2</v>
      </c>
      <c r="D32" s="19">
        <f>$H31/D66</f>
        <v>5.0253865189413743E-2</v>
      </c>
      <c r="E32" s="19"/>
      <c r="F32" s="19">
        <f>$H31/F66</f>
        <v>4.5873612442503237E-2</v>
      </c>
      <c r="G32" s="19">
        <f>$H31/G66</f>
        <v>4.533408833674412E-2</v>
      </c>
      <c r="H32" s="19"/>
      <c r="I32" s="19"/>
      <c r="J32" s="19">
        <f>$H31/J66</f>
        <v>5.2087075685165789E-2</v>
      </c>
      <c r="K32" s="19"/>
      <c r="L32" s="19"/>
      <c r="M32" s="19">
        <f>$H31/M66</f>
        <v>5.806369452271655E-2</v>
      </c>
      <c r="N32" s="19"/>
      <c r="O32" s="19">
        <f>$H31/O66</f>
        <v>5.6596873308704734E-2</v>
      </c>
      <c r="P32" s="19"/>
    </row>
    <row r="33" spans="1:16" ht="39" x14ac:dyDescent="0.25">
      <c r="A33" s="11" t="s">
        <v>51</v>
      </c>
      <c r="B33" s="12" t="s">
        <v>52</v>
      </c>
      <c r="C33" s="14">
        <v>433969.59146000003</v>
      </c>
      <c r="D33" s="14">
        <v>423313.12378999998</v>
      </c>
      <c r="E33" s="15">
        <f>D33/C33</f>
        <v>0.97544420650730712</v>
      </c>
      <c r="F33" s="14">
        <v>416636.96003999998</v>
      </c>
      <c r="G33" s="14">
        <v>416636.96003999998</v>
      </c>
      <c r="H33" s="14">
        <v>322511.00177999999</v>
      </c>
      <c r="I33" s="15">
        <f>H33/G33</f>
        <v>0.77408159311895119</v>
      </c>
      <c r="J33" s="16">
        <v>383463.83</v>
      </c>
      <c r="K33" s="14">
        <f>J33-F33</f>
        <v>-33173.13003999996</v>
      </c>
      <c r="L33" s="15">
        <f>J33/F33</f>
        <v>0.92037881123936982</v>
      </c>
      <c r="M33" s="16">
        <v>378917.73</v>
      </c>
      <c r="N33" s="14">
        <f>M33-J33</f>
        <v>-4546.1000000000349</v>
      </c>
      <c r="O33" s="16">
        <v>388524.88</v>
      </c>
      <c r="P33" s="14">
        <f>O33-M33</f>
        <v>9607.1500000000233</v>
      </c>
    </row>
    <row r="34" spans="1:16" s="21" customFormat="1" x14ac:dyDescent="0.25">
      <c r="A34" s="17"/>
      <c r="B34" s="18" t="s">
        <v>85</v>
      </c>
      <c r="C34" s="19">
        <f>C33/C66</f>
        <v>5.5794750122395119E-3</v>
      </c>
      <c r="D34" s="19">
        <f>D33/D66</f>
        <v>5.5839630964070203E-3</v>
      </c>
      <c r="E34" s="19"/>
      <c r="F34" s="19">
        <f>F33/F66</f>
        <v>5.0168610310337425E-3</v>
      </c>
      <c r="G34" s="19">
        <f>G33/G66</f>
        <v>4.9578572308669518E-3</v>
      </c>
      <c r="H34" s="19"/>
      <c r="I34" s="19"/>
      <c r="J34" s="19">
        <f>J33/J66</f>
        <v>5.2428292941866716E-3</v>
      </c>
      <c r="K34" s="19"/>
      <c r="L34" s="19"/>
      <c r="M34" s="19">
        <f>M33/M66</f>
        <v>5.7751188863700929E-3</v>
      </c>
      <c r="N34" s="19"/>
      <c r="O34" s="19">
        <f>O33/O66</f>
        <v>5.7719506652306411E-3</v>
      </c>
      <c r="P34" s="19"/>
    </row>
    <row r="35" spans="1:16" ht="26.25" x14ac:dyDescent="0.25">
      <c r="A35" s="11" t="s">
        <v>53</v>
      </c>
      <c r="B35" s="12" t="s">
        <v>54</v>
      </c>
      <c r="C35" s="14">
        <v>213968.948</v>
      </c>
      <c r="D35" s="14">
        <v>213906.85896000001</v>
      </c>
      <c r="E35" s="15">
        <f>D35/C35</f>
        <v>0.99970982219345217</v>
      </c>
      <c r="F35" s="14">
        <v>79854.566000000006</v>
      </c>
      <c r="G35" s="14">
        <v>79854.566000000006</v>
      </c>
      <c r="H35" s="14">
        <v>69066.899040000004</v>
      </c>
      <c r="I35" s="15">
        <f>H35/G35</f>
        <v>0.8649085769247058</v>
      </c>
      <c r="J35" s="16">
        <v>81545.3</v>
      </c>
      <c r="K35" s="14">
        <f>J35-F35</f>
        <v>1690.7339999999967</v>
      </c>
      <c r="L35" s="15">
        <f>J35/F35</f>
        <v>1.0211726653175974</v>
      </c>
      <c r="M35" s="16">
        <v>51545.3</v>
      </c>
      <c r="N35" s="14">
        <f>M35-J35</f>
        <v>-30000</v>
      </c>
      <c r="O35" s="16">
        <v>51545.3</v>
      </c>
      <c r="P35" s="14">
        <f>O35-M35</f>
        <v>0</v>
      </c>
    </row>
    <row r="36" spans="1:16" s="21" customFormat="1" x14ac:dyDescent="0.25">
      <c r="A36" s="17"/>
      <c r="B36" s="18" t="s">
        <v>85</v>
      </c>
      <c r="C36" s="19">
        <f>C35/C66</f>
        <v>2.7509632523900329E-3</v>
      </c>
      <c r="D36" s="19">
        <f>D35/D66</f>
        <v>2.8216654277260994E-3</v>
      </c>
      <c r="E36" s="19"/>
      <c r="F36" s="19">
        <f>F35/F66</f>
        <v>9.6155477967449141E-4</v>
      </c>
      <c r="G36" s="19">
        <f>G35/G66</f>
        <v>9.5024583854210268E-4</v>
      </c>
      <c r="H36" s="19"/>
      <c r="I36" s="19"/>
      <c r="J36" s="19">
        <f>J35/J66</f>
        <v>1.1149111185877437E-3</v>
      </c>
      <c r="K36" s="19"/>
      <c r="L36" s="19"/>
      <c r="M36" s="19">
        <f>M35/M66</f>
        <v>7.8560651024065929E-4</v>
      </c>
      <c r="N36" s="19"/>
      <c r="O36" s="19">
        <f>O35/O66</f>
        <v>7.6576029989253961E-4</v>
      </c>
      <c r="P36" s="19"/>
    </row>
    <row r="37" spans="1:16" ht="31.5" customHeight="1" x14ac:dyDescent="0.25">
      <c r="A37" s="11" t="s">
        <v>55</v>
      </c>
      <c r="B37" s="12" t="s">
        <v>56</v>
      </c>
      <c r="C37" s="14">
        <v>180054.54360999999</v>
      </c>
      <c r="D37" s="14">
        <v>166691.92389999999</v>
      </c>
      <c r="E37" s="15">
        <f>D37/C37</f>
        <v>0.92578571225093009</v>
      </c>
      <c r="F37" s="14">
        <v>164399.85909000001</v>
      </c>
      <c r="G37" s="14">
        <v>164399.85909000001</v>
      </c>
      <c r="H37" s="14">
        <v>89151.393299999996</v>
      </c>
      <c r="I37" s="15">
        <f>H37/G37</f>
        <v>0.54228387903419328</v>
      </c>
      <c r="J37" s="16">
        <v>117968.65</v>
      </c>
      <c r="K37" s="14">
        <f>J37-F37</f>
        <v>-46431.209090000018</v>
      </c>
      <c r="L37" s="15">
        <f>J37/F37</f>
        <v>0.71757147878951988</v>
      </c>
      <c r="M37" s="16">
        <v>121525.44808</v>
      </c>
      <c r="N37" s="14">
        <f>M37-J37</f>
        <v>3556.7980800000078</v>
      </c>
      <c r="O37" s="16">
        <v>110129.13232999999</v>
      </c>
      <c r="P37" s="14">
        <f>O37-M37</f>
        <v>-11396.315750000009</v>
      </c>
    </row>
    <row r="38" spans="1:16" s="21" customFormat="1" x14ac:dyDescent="0.25">
      <c r="A38" s="17"/>
      <c r="B38" s="18" t="s">
        <v>85</v>
      </c>
      <c r="C38" s="19">
        <f>C37/C66</f>
        <v>2.3149313838612159E-3</v>
      </c>
      <c r="D38" s="19">
        <f>D37/D66</f>
        <v>2.1988487935196777E-3</v>
      </c>
      <c r="E38" s="19"/>
      <c r="F38" s="19">
        <f>F37/F66</f>
        <v>1.979592128592902E-3</v>
      </c>
      <c r="G38" s="19">
        <f>G37/G66</f>
        <v>1.9563099492292098E-3</v>
      </c>
      <c r="H38" s="19"/>
      <c r="I38" s="19"/>
      <c r="J38" s="19">
        <f>J37/J66</f>
        <v>1.6129017801122321E-3</v>
      </c>
      <c r="K38" s="19"/>
      <c r="L38" s="19"/>
      <c r="M38" s="19">
        <f>M37/M66</f>
        <v>1.8521801827045574E-3</v>
      </c>
      <c r="N38" s="19"/>
      <c r="O38" s="19">
        <f>O37/O66</f>
        <v>1.6360854898492389E-3</v>
      </c>
      <c r="P38" s="19"/>
    </row>
    <row r="39" spans="1:16" x14ac:dyDescent="0.25">
      <c r="A39" s="11" t="s">
        <v>57</v>
      </c>
      <c r="B39" s="12" t="s">
        <v>58</v>
      </c>
      <c r="C39" s="14">
        <v>1461923.84323</v>
      </c>
      <c r="D39" s="14">
        <v>1430769.3760299999</v>
      </c>
      <c r="E39" s="15">
        <f>D39/C39</f>
        <v>0.97868940482483213</v>
      </c>
      <c r="F39" s="14">
        <v>1371284.34137</v>
      </c>
      <c r="G39" s="14">
        <v>1385034.34137</v>
      </c>
      <c r="H39" s="14">
        <v>957307.26817000005</v>
      </c>
      <c r="I39" s="15">
        <f>H39/G39</f>
        <v>0.69117944557467381</v>
      </c>
      <c r="J39" s="16">
        <v>1416739.14</v>
      </c>
      <c r="K39" s="14">
        <f>J39-F39</f>
        <v>45454.798629999859</v>
      </c>
      <c r="L39" s="15">
        <f>J39/F39</f>
        <v>1.033147610060644</v>
      </c>
      <c r="M39" s="16">
        <v>1388539.79</v>
      </c>
      <c r="N39" s="14">
        <f>M39-J39</f>
        <v>-28199.34999999986</v>
      </c>
      <c r="O39" s="16">
        <v>1388323.42</v>
      </c>
      <c r="P39" s="14">
        <f>O39-M39</f>
        <v>-216.37000000011176</v>
      </c>
    </row>
    <row r="40" spans="1:16" s="21" customFormat="1" x14ac:dyDescent="0.25">
      <c r="A40" s="17"/>
      <c r="B40" s="18" t="s">
        <v>85</v>
      </c>
      <c r="C40" s="19">
        <f>C39/C66</f>
        <v>1.8795712219506436E-2</v>
      </c>
      <c r="D40" s="19">
        <f>D39/D66</f>
        <v>1.8873412956561763E-2</v>
      </c>
      <c r="E40" s="19"/>
      <c r="F40" s="19">
        <f>F39/F66</f>
        <v>1.6512080382944043E-2</v>
      </c>
      <c r="G40" s="19">
        <f>G39/G66</f>
        <v>1.6481501121986493E-2</v>
      </c>
      <c r="H40" s="19"/>
      <c r="I40" s="19"/>
      <c r="J40" s="20"/>
      <c r="K40" s="19">
        <f>K39/K66</f>
        <v>-4.5882836413139614E-3</v>
      </c>
      <c r="L40" s="19"/>
      <c r="M40" s="19">
        <f>M39/M66</f>
        <v>2.1162858665139166E-2</v>
      </c>
      <c r="N40" s="19"/>
      <c r="O40" s="19">
        <f>O39/O66</f>
        <v>2.0625022231843371E-2</v>
      </c>
      <c r="P40" s="19"/>
    </row>
    <row r="41" spans="1:16" ht="28.5" customHeight="1" x14ac:dyDescent="0.25">
      <c r="A41" s="11" t="s">
        <v>59</v>
      </c>
      <c r="B41" s="12" t="s">
        <v>60</v>
      </c>
      <c r="C41" s="14">
        <v>466226.11583999998</v>
      </c>
      <c r="D41" s="14">
        <v>464303.55845000001</v>
      </c>
      <c r="E41" s="15">
        <f>D41/C41</f>
        <v>0.99587634127587188</v>
      </c>
      <c r="F41" s="14">
        <v>511456.38</v>
      </c>
      <c r="G41" s="14">
        <v>584912.32646000001</v>
      </c>
      <c r="H41" s="14">
        <v>439431.24991999997</v>
      </c>
      <c r="I41" s="15">
        <f>H41/G41</f>
        <v>0.75127712315368866</v>
      </c>
      <c r="J41" s="16">
        <v>474444</v>
      </c>
      <c r="K41" s="14">
        <f>J41-F41</f>
        <v>-37012.380000000005</v>
      </c>
      <c r="L41" s="15">
        <f>J41/F41</f>
        <v>0.92763335946654923</v>
      </c>
      <c r="M41" s="16">
        <v>412148.27</v>
      </c>
      <c r="N41" s="14">
        <f>M41-J41</f>
        <v>-62295.729999999981</v>
      </c>
      <c r="O41" s="16">
        <v>420445.96</v>
      </c>
      <c r="P41" s="14">
        <f>O41-M41</f>
        <v>8297.6900000000023</v>
      </c>
    </row>
    <row r="42" spans="1:16" s="21" customFormat="1" x14ac:dyDescent="0.25">
      <c r="A42" s="17"/>
      <c r="B42" s="18" t="s">
        <v>85</v>
      </c>
      <c r="C42" s="19">
        <f>C41/C66</f>
        <v>5.9941917926351566E-3</v>
      </c>
      <c r="D42" s="19">
        <f>D41/D66</f>
        <v>6.124671762365301E-3</v>
      </c>
      <c r="E42" s="19"/>
      <c r="F42" s="19">
        <f>F41/F66</f>
        <v>6.1586124803935808E-3</v>
      </c>
      <c r="G42" s="19">
        <f>G41/G66</f>
        <v>6.9602845769720263E-3</v>
      </c>
      <c r="H42" s="19"/>
      <c r="I42" s="19"/>
      <c r="J42" s="19">
        <f>J41/J66</f>
        <v>6.4867367064348697E-3</v>
      </c>
      <c r="K42" s="19"/>
      <c r="L42" s="19"/>
      <c r="M42" s="19">
        <f>M41/M66</f>
        <v>6.2815885075152341E-3</v>
      </c>
      <c r="N42" s="19"/>
      <c r="O42" s="19">
        <f>O41/O66</f>
        <v>6.2461722876422628E-3</v>
      </c>
      <c r="P42" s="19"/>
    </row>
    <row r="43" spans="1:16" ht="26.25" x14ac:dyDescent="0.25">
      <c r="A43" s="11" t="s">
        <v>61</v>
      </c>
      <c r="B43" s="12" t="s">
        <v>62</v>
      </c>
      <c r="C43" s="14">
        <v>110116.22185</v>
      </c>
      <c r="D43" s="14">
        <v>109641.75509000001</v>
      </c>
      <c r="E43" s="15">
        <f>D43/C43</f>
        <v>0.99569121831435237</v>
      </c>
      <c r="F43" s="14">
        <v>228311.67773</v>
      </c>
      <c r="G43" s="14">
        <v>228311.67773</v>
      </c>
      <c r="H43" s="14">
        <v>146322.90664999999</v>
      </c>
      <c r="I43" s="15">
        <f>H43/G43</f>
        <v>0.64089103152682614</v>
      </c>
      <c r="J43" s="16">
        <v>96052.6</v>
      </c>
      <c r="K43" s="14">
        <f>J43-F43</f>
        <v>-132259.07772999999</v>
      </c>
      <c r="L43" s="15">
        <f>J43/F43</f>
        <v>0.42070822200164121</v>
      </c>
      <c r="M43" s="16">
        <v>91052.6</v>
      </c>
      <c r="N43" s="14">
        <f>M43-J43</f>
        <v>-5000</v>
      </c>
      <c r="O43" s="16">
        <v>89052.6</v>
      </c>
      <c r="P43" s="14">
        <f>O43-M43</f>
        <v>-2000</v>
      </c>
    </row>
    <row r="44" spans="1:16" s="21" customFormat="1" x14ac:dyDescent="0.25">
      <c r="A44" s="17"/>
      <c r="B44" s="18" t="s">
        <v>85</v>
      </c>
      <c r="C44" s="19">
        <f>C43/C66</f>
        <v>1.4157459885318425E-3</v>
      </c>
      <c r="D44" s="19">
        <f>D43/D66</f>
        <v>1.4462946689826194E-3</v>
      </c>
      <c r="E44" s="19"/>
      <c r="F44" s="19">
        <f>F43/F66</f>
        <v>2.7491751063650339E-3</v>
      </c>
      <c r="G44" s="19">
        <f>G43/G66</f>
        <v>2.7168417852712159E-3</v>
      </c>
      <c r="H44" s="19"/>
      <c r="I44" s="19"/>
      <c r="J44" s="19">
        <f>J43/J66</f>
        <v>1.3132591542279089E-3</v>
      </c>
      <c r="K44" s="19"/>
      <c r="L44" s="19"/>
      <c r="M44" s="19">
        <f>M43/M66</f>
        <v>1.3877407898360986E-3</v>
      </c>
      <c r="N44" s="19"/>
      <c r="O44" s="19">
        <f>O43/O66</f>
        <v>1.3229711667641934E-3</v>
      </c>
      <c r="P44" s="19"/>
    </row>
    <row r="45" spans="1:16" ht="39" x14ac:dyDescent="0.25">
      <c r="A45" s="11" t="s">
        <v>63</v>
      </c>
      <c r="B45" s="12" t="s">
        <v>64</v>
      </c>
      <c r="C45" s="14">
        <v>197045.47232</v>
      </c>
      <c r="D45" s="14">
        <v>195459.31088</v>
      </c>
      <c r="E45" s="15">
        <f>D45/C45</f>
        <v>0.99195027715519346</v>
      </c>
      <c r="F45" s="14">
        <v>187576.94901000001</v>
      </c>
      <c r="G45" s="14">
        <v>197826.94901000001</v>
      </c>
      <c r="H45" s="14">
        <v>160590.71426000001</v>
      </c>
      <c r="I45" s="15">
        <f>H45/G45</f>
        <v>0.81177369950684652</v>
      </c>
      <c r="J45" s="16">
        <v>196292.1</v>
      </c>
      <c r="K45" s="14">
        <f>J45-F45</f>
        <v>8715.1509899999946</v>
      </c>
      <c r="L45" s="15">
        <f>J45/F45</f>
        <v>1.0464617376281953</v>
      </c>
      <c r="M45" s="16">
        <v>172398.8</v>
      </c>
      <c r="N45" s="14">
        <f>M45-J45</f>
        <v>-23893.300000000017</v>
      </c>
      <c r="O45" s="16">
        <v>167070.6</v>
      </c>
      <c r="P45" s="14">
        <f>O45-M45</f>
        <v>-5328.1999999999825</v>
      </c>
    </row>
    <row r="46" spans="1:16" s="21" customFormat="1" x14ac:dyDescent="0.25">
      <c r="A46" s="17"/>
      <c r="B46" s="18" t="s">
        <v>85</v>
      </c>
      <c r="C46" s="19">
        <f>C45/C66</f>
        <v>2.5333809343314499E-3</v>
      </c>
      <c r="D46" s="19">
        <f>D45/D66</f>
        <v>2.5783220917679722E-3</v>
      </c>
      <c r="E46" s="19"/>
      <c r="F46" s="19">
        <f>F45/F66</f>
        <v>2.2586750002163165E-3</v>
      </c>
      <c r="G46" s="19">
        <f>G45/G66</f>
        <v>2.3540824835017351E-3</v>
      </c>
      <c r="H46" s="19"/>
      <c r="I46" s="19"/>
      <c r="J46" s="19">
        <f>J45/J66</f>
        <v>2.6837628260725907E-3</v>
      </c>
      <c r="K46" s="19"/>
      <c r="L46" s="19"/>
      <c r="M46" s="19">
        <f>M45/M66</f>
        <v>2.6275454723840457E-3</v>
      </c>
      <c r="N46" s="19"/>
      <c r="O46" s="19">
        <f>O45/O66</f>
        <v>2.4820116045347787E-3</v>
      </c>
      <c r="P46" s="19"/>
    </row>
    <row r="47" spans="1:16" ht="26.25" x14ac:dyDescent="0.25">
      <c r="A47" s="11" t="s">
        <v>65</v>
      </c>
      <c r="B47" s="12" t="s">
        <v>66</v>
      </c>
      <c r="C47" s="14">
        <v>315526.54132000002</v>
      </c>
      <c r="D47" s="14">
        <v>314612.83624999999</v>
      </c>
      <c r="E47" s="15">
        <f>D47/C47</f>
        <v>0.99710418950438351</v>
      </c>
      <c r="F47" s="14">
        <v>275030.18222999998</v>
      </c>
      <c r="G47" s="14">
        <v>281430.18222999998</v>
      </c>
      <c r="H47" s="14">
        <v>193995.94031000001</v>
      </c>
      <c r="I47" s="15">
        <f>H47/G47</f>
        <v>0.68932173078527881</v>
      </c>
      <c r="J47" s="16">
        <v>195123.51</v>
      </c>
      <c r="K47" s="14">
        <f>J47-F47</f>
        <v>-79906.672229999967</v>
      </c>
      <c r="L47" s="15">
        <f>J47/F47</f>
        <v>0.70946217036217407</v>
      </c>
      <c r="M47" s="16">
        <v>128662.42184</v>
      </c>
      <c r="N47" s="14">
        <f>M47-J47</f>
        <v>-66461.088160000014</v>
      </c>
      <c r="O47" s="16">
        <v>108284.49606999999</v>
      </c>
      <c r="P47" s="14">
        <f>O47-M47</f>
        <v>-20377.925770000002</v>
      </c>
    </row>
    <row r="48" spans="1:16" s="21" customFormat="1" x14ac:dyDescent="0.25">
      <c r="A48" s="17"/>
      <c r="B48" s="18" t="s">
        <v>85</v>
      </c>
      <c r="C48" s="19">
        <f>C47/C66</f>
        <v>4.0566723743720298E-3</v>
      </c>
      <c r="D48" s="19">
        <f>D47/D66</f>
        <v>4.1500874141276647E-3</v>
      </c>
      <c r="E48" s="19"/>
      <c r="F48" s="19">
        <f>F47/F66</f>
        <v>3.311727801238101E-3</v>
      </c>
      <c r="G48" s="19">
        <f>G47/G66</f>
        <v>3.3489363589328512E-3</v>
      </c>
      <c r="H48" s="19"/>
      <c r="I48" s="19"/>
      <c r="J48" s="19">
        <f>J47/J66</f>
        <v>2.6677855228549869E-3</v>
      </c>
      <c r="K48" s="19"/>
      <c r="L48" s="19"/>
      <c r="M48" s="19">
        <f>M47/M66</f>
        <v>1.9609554357203078E-3</v>
      </c>
      <c r="N48" s="19"/>
      <c r="O48" s="19">
        <f>O47/O66</f>
        <v>1.6086814546481584E-3</v>
      </c>
      <c r="P48" s="19"/>
    </row>
    <row r="49" spans="1:16" ht="26.25" x14ac:dyDescent="0.25">
      <c r="A49" s="11" t="s">
        <v>67</v>
      </c>
      <c r="B49" s="12" t="s">
        <v>68</v>
      </c>
      <c r="C49" s="14">
        <v>8480452.5740799997</v>
      </c>
      <c r="D49" s="14">
        <v>7864023.7907600002</v>
      </c>
      <c r="E49" s="15">
        <f>D49/C49</f>
        <v>0.92731180583403328</v>
      </c>
      <c r="F49" s="14">
        <v>8247781.1994599998</v>
      </c>
      <c r="G49" s="14">
        <v>7456306.3923000004</v>
      </c>
      <c r="H49" s="14">
        <v>5412169.3679</v>
      </c>
      <c r="I49" s="15">
        <f>H49/G49</f>
        <v>0.72585125706329001</v>
      </c>
      <c r="J49" s="16">
        <v>7489156</v>
      </c>
      <c r="K49" s="14">
        <f>J49-F49</f>
        <v>-758625.1994599998</v>
      </c>
      <c r="L49" s="15">
        <f>J49/F49</f>
        <v>0.90802069294591992</v>
      </c>
      <c r="M49" s="16">
        <v>6301629.0999999996</v>
      </c>
      <c r="N49" s="14">
        <f>M49-J49</f>
        <v>-1187526.9000000004</v>
      </c>
      <c r="O49" s="16">
        <v>6062413.5599999996</v>
      </c>
      <c r="P49" s="14">
        <f>O49-M49</f>
        <v>-239215.54000000004</v>
      </c>
    </row>
    <row r="50" spans="1:16" s="21" customFormat="1" x14ac:dyDescent="0.25">
      <c r="A50" s="17"/>
      <c r="B50" s="18" t="s">
        <v>85</v>
      </c>
      <c r="C50" s="19">
        <f>C49/C66</f>
        <v>0.10903177125930695</v>
      </c>
      <c r="D50" s="19">
        <f>D49/D66</f>
        <v>0.10373507498117411</v>
      </c>
      <c r="E50" s="19"/>
      <c r="F50" s="19">
        <f>F49/F66</f>
        <v>9.9314213717599714E-2</v>
      </c>
      <c r="G50" s="19">
        <f>G49/G66</f>
        <v>8.8727852082721909E-2</v>
      </c>
      <c r="H50" s="19"/>
      <c r="I50" s="19"/>
      <c r="J50" s="19">
        <f>J49/J66</f>
        <v>0.10239392452094861</v>
      </c>
      <c r="K50" s="19"/>
      <c r="L50" s="19"/>
      <c r="M50" s="19">
        <f>M49/M66</f>
        <v>9.6043690619357844E-2</v>
      </c>
      <c r="N50" s="19"/>
      <c r="O50" s="19">
        <f>O49/O66</f>
        <v>9.006360668728669E-2</v>
      </c>
      <c r="P50" s="19"/>
    </row>
    <row r="51" spans="1:16" ht="26.25" customHeight="1" x14ac:dyDescent="0.25">
      <c r="A51" s="11" t="s">
        <v>69</v>
      </c>
      <c r="B51" s="12" t="s">
        <v>70</v>
      </c>
      <c r="C51" s="14">
        <v>359738.30582000001</v>
      </c>
      <c r="D51" s="14">
        <v>287552.47862000001</v>
      </c>
      <c r="E51" s="15">
        <f>D51/C51</f>
        <v>0.79933794641230349</v>
      </c>
      <c r="F51" s="14">
        <v>227744.95</v>
      </c>
      <c r="G51" s="14">
        <v>391174</v>
      </c>
      <c r="H51" s="14">
        <v>119970.16310999999</v>
      </c>
      <c r="I51" s="15">
        <f>H51/G51</f>
        <v>0.30669257954260765</v>
      </c>
      <c r="J51" s="16">
        <v>214658.81041999999</v>
      </c>
      <c r="K51" s="14">
        <f>J51-F51</f>
        <v>-13086.139580000017</v>
      </c>
      <c r="L51" s="15">
        <f>J51/F51</f>
        <v>0.94254037430906801</v>
      </c>
      <c r="M51" s="16">
        <v>67563.89</v>
      </c>
      <c r="N51" s="14">
        <f>M51-J51</f>
        <v>-147094.92041999998</v>
      </c>
      <c r="O51" s="16">
        <v>67342.14</v>
      </c>
      <c r="P51" s="14">
        <f>O51-M51</f>
        <v>-221.75</v>
      </c>
    </row>
    <row r="52" spans="1:16" s="21" customFormat="1" x14ac:dyDescent="0.25">
      <c r="A52" s="17"/>
      <c r="B52" s="18" t="s">
        <v>85</v>
      </c>
      <c r="C52" s="19">
        <f>C51/C66</f>
        <v>4.6250956928005627E-3</v>
      </c>
      <c r="D52" s="19">
        <f>D51/D66</f>
        <v>3.7931317000486067E-3</v>
      </c>
      <c r="E52" s="19"/>
      <c r="F52" s="19">
        <f>F51/F66</f>
        <v>2.7423509535976697E-3</v>
      </c>
      <c r="G52" s="19">
        <f>G51/G66</f>
        <v>4.6548554987559318E-3</v>
      </c>
      <c r="H52" s="19"/>
      <c r="I52" s="19"/>
      <c r="J52" s="19">
        <f>J51/J66</f>
        <v>2.9348778463023201E-3</v>
      </c>
      <c r="K52" s="19"/>
      <c r="L52" s="19"/>
      <c r="M52" s="19">
        <f>M51/M66</f>
        <v>1.0297472677660965E-3</v>
      </c>
      <c r="N52" s="19"/>
      <c r="O52" s="19">
        <f>O51/O66</f>
        <v>1.0004391733447159E-3</v>
      </c>
      <c r="P52" s="19"/>
    </row>
    <row r="53" spans="1:16" ht="26.25" x14ac:dyDescent="0.25">
      <c r="A53" s="11" t="s">
        <v>71</v>
      </c>
      <c r="B53" s="12" t="s">
        <v>72</v>
      </c>
      <c r="C53" s="14">
        <v>163799.82836000001</v>
      </c>
      <c r="D53" s="14">
        <v>159351.37463999999</v>
      </c>
      <c r="E53" s="15">
        <f>D53/C53</f>
        <v>0.97284213442383349</v>
      </c>
      <c r="F53" s="14">
        <v>212507.15890000001</v>
      </c>
      <c r="G53" s="14">
        <v>212507.15890000001</v>
      </c>
      <c r="H53" s="14">
        <v>108302.86649</v>
      </c>
      <c r="I53" s="15">
        <f>H53/G53</f>
        <v>0.5096433788424245</v>
      </c>
      <c r="J53" s="16">
        <v>162383</v>
      </c>
      <c r="K53" s="14">
        <f>J53-F53</f>
        <v>-50124.158900000009</v>
      </c>
      <c r="L53" s="15">
        <f>J53/F53</f>
        <v>0.76412955140213867</v>
      </c>
      <c r="M53" s="16">
        <v>28283</v>
      </c>
      <c r="N53" s="14">
        <f>M53-J53</f>
        <v>-134100</v>
      </c>
      <c r="O53" s="16">
        <v>26283</v>
      </c>
      <c r="P53" s="14">
        <f>O53-M53</f>
        <v>-2000</v>
      </c>
    </row>
    <row r="54" spans="1:16" s="21" customFormat="1" x14ac:dyDescent="0.25">
      <c r="A54" s="17"/>
      <c r="B54" s="18" t="s">
        <v>85</v>
      </c>
      <c r="C54" s="19">
        <f>C53/C66</f>
        <v>2.1059472076581636E-3</v>
      </c>
      <c r="D54" s="19">
        <f>D53/D66</f>
        <v>2.1020189201431741E-3</v>
      </c>
      <c r="E54" s="19"/>
      <c r="F54" s="19">
        <f>F53/F66</f>
        <v>2.5588677591127556E-3</v>
      </c>
      <c r="G54" s="19">
        <f>G53/G66</f>
        <v>2.5287726616049777E-3</v>
      </c>
      <c r="H54" s="19"/>
      <c r="I54" s="19"/>
      <c r="J54" s="19">
        <f>J53/J66</f>
        <v>2.2201477236533994E-3</v>
      </c>
      <c r="K54" s="19"/>
      <c r="L54" s="19"/>
      <c r="M54" s="19">
        <f>M53/M66</f>
        <v>4.3106372315490578E-4</v>
      </c>
      <c r="N54" s="19"/>
      <c r="O54" s="19">
        <f>O53/O66</f>
        <v>3.9046194244820806E-4</v>
      </c>
      <c r="P54" s="19"/>
    </row>
    <row r="55" spans="1:16" ht="26.25" x14ac:dyDescent="0.25">
      <c r="A55" s="11" t="s">
        <v>73</v>
      </c>
      <c r="B55" s="12" t="s">
        <v>74</v>
      </c>
      <c r="C55" s="14">
        <v>847366.55799</v>
      </c>
      <c r="D55" s="14">
        <v>841091.30194000003</v>
      </c>
      <c r="E55" s="15">
        <f>D55/C55</f>
        <v>0.99259440204380356</v>
      </c>
      <c r="F55" s="14">
        <v>956776.08467999997</v>
      </c>
      <c r="G55" s="14">
        <v>976146.76448999997</v>
      </c>
      <c r="H55" s="14">
        <v>394101.58058000001</v>
      </c>
      <c r="I55" s="15">
        <f>H55/G55</f>
        <v>0.40373189249457103</v>
      </c>
      <c r="J55" s="16">
        <v>339397.19699999999</v>
      </c>
      <c r="K55" s="14">
        <f>J55-F55</f>
        <v>-617378.88767999993</v>
      </c>
      <c r="L55" s="15">
        <f>J55/F55</f>
        <v>0.35473001722604053</v>
      </c>
      <c r="M55" s="16">
        <v>12000</v>
      </c>
      <c r="N55" s="14">
        <f>M55-J55</f>
        <v>-327397.19699999999</v>
      </c>
      <c r="O55" s="16">
        <v>10000</v>
      </c>
      <c r="P55" s="14">
        <f>O55-M55</f>
        <v>-2000</v>
      </c>
    </row>
    <row r="56" spans="1:16" s="21" customFormat="1" x14ac:dyDescent="0.25">
      <c r="A56" s="17"/>
      <c r="B56" s="18" t="s">
        <v>85</v>
      </c>
      <c r="C56" s="19">
        <f>C55/C66</f>
        <v>1.0894451200156004E-2</v>
      </c>
      <c r="D56" s="19">
        <f>D55/D66</f>
        <v>1.1094914206042493E-2</v>
      </c>
      <c r="E56" s="19"/>
      <c r="F56" s="19">
        <f>F55/F66</f>
        <v>1.1520851760715848E-2</v>
      </c>
      <c r="G56" s="19">
        <f>G55/G66</f>
        <v>1.1615859270501331E-2</v>
      </c>
      <c r="H56" s="19"/>
      <c r="I56" s="19"/>
      <c r="J56" s="19">
        <f>J55/J66</f>
        <v>4.6403374388568654E-3</v>
      </c>
      <c r="K56" s="19"/>
      <c r="L56" s="19"/>
      <c r="M56" s="29">
        <f>M55/M66</f>
        <v>1.8289306925923238E-4</v>
      </c>
      <c r="N56" s="19"/>
      <c r="O56" s="29">
        <f>O55/O66</f>
        <v>1.4856064469360728E-4</v>
      </c>
      <c r="P56" s="19"/>
    </row>
    <row r="57" spans="1:16" ht="39" x14ac:dyDescent="0.25">
      <c r="A57" s="11" t="s">
        <v>75</v>
      </c>
      <c r="B57" s="12" t="s">
        <v>76</v>
      </c>
      <c r="C57" s="14">
        <v>2606.9789999999998</v>
      </c>
      <c r="D57" s="14">
        <v>2539.2669000000001</v>
      </c>
      <c r="E57" s="15">
        <f>D57/C57</f>
        <v>0.97402660320624002</v>
      </c>
      <c r="F57" s="14">
        <v>5590.94</v>
      </c>
      <c r="G57" s="14">
        <v>5590.94</v>
      </c>
      <c r="H57" s="14">
        <v>3474.4205000000002</v>
      </c>
      <c r="I57" s="15">
        <f>H57/G57</f>
        <v>0.62143762945050396</v>
      </c>
      <c r="J57" s="16">
        <v>5975.45</v>
      </c>
      <c r="K57" s="14">
        <f>J57-F57</f>
        <v>384.51000000000022</v>
      </c>
      <c r="L57" s="15">
        <f>J57/F57</f>
        <v>1.0687737661287726</v>
      </c>
      <c r="M57" s="16">
        <v>4743.79</v>
      </c>
      <c r="N57" s="14">
        <f>M57-J57</f>
        <v>-1231.6599999999999</v>
      </c>
      <c r="O57" s="16">
        <v>4267.96</v>
      </c>
      <c r="P57" s="14">
        <f>O57-M57</f>
        <v>-475.82999999999993</v>
      </c>
    </row>
    <row r="58" spans="1:16" s="21" customFormat="1" x14ac:dyDescent="0.25">
      <c r="A58" s="17"/>
      <c r="B58" s="18" t="s">
        <v>85</v>
      </c>
      <c r="C58" s="30">
        <f>C57/C66</f>
        <v>3.3517496327329304E-5</v>
      </c>
      <c r="D58" s="30">
        <f>D57/D66</f>
        <v>3.3495707703505916E-5</v>
      </c>
      <c r="E58" s="19"/>
      <c r="F58" s="30">
        <f>F57/F66</f>
        <v>6.7322325436886102E-5</v>
      </c>
      <c r="G58" s="30">
        <f>G57/G66</f>
        <v>6.6530540890280253E-5</v>
      </c>
      <c r="H58" s="19"/>
      <c r="I58" s="19"/>
      <c r="J58" s="30">
        <f>J57/J66</f>
        <v>8.1698094722382921E-5</v>
      </c>
      <c r="K58" s="19"/>
      <c r="L58" s="19"/>
      <c r="M58" s="30">
        <f>M57/M66</f>
        <v>7.2300526085104498E-5</v>
      </c>
      <c r="N58" s="19"/>
      <c r="O58" s="30">
        <f>O57/O66</f>
        <v>6.3405088912652814E-5</v>
      </c>
      <c r="P58" s="19"/>
    </row>
    <row r="59" spans="1:16" ht="26.25" x14ac:dyDescent="0.25">
      <c r="A59" s="11" t="s">
        <v>77</v>
      </c>
      <c r="B59" s="12" t="s">
        <v>78</v>
      </c>
      <c r="C59" s="14">
        <v>0</v>
      </c>
      <c r="D59" s="14">
        <v>0</v>
      </c>
      <c r="E59" s="15"/>
      <c r="F59" s="14">
        <v>0</v>
      </c>
      <c r="G59" s="14">
        <v>0</v>
      </c>
      <c r="H59" s="14">
        <v>0</v>
      </c>
      <c r="I59" s="15"/>
      <c r="J59" s="16">
        <v>37156.199999999997</v>
      </c>
      <c r="K59" s="14">
        <f>J59-F59</f>
        <v>37156.199999999997</v>
      </c>
      <c r="L59" s="15"/>
      <c r="M59" s="16">
        <v>180608.9</v>
      </c>
      <c r="N59" s="14">
        <f>M59-J59</f>
        <v>143452.70000000001</v>
      </c>
      <c r="O59" s="16">
        <v>190365.1</v>
      </c>
      <c r="P59" s="14">
        <f>O59-M59</f>
        <v>9756.2000000000116</v>
      </c>
    </row>
    <row r="60" spans="1:16" s="21" customFormat="1" x14ac:dyDescent="0.25">
      <c r="A60" s="17"/>
      <c r="B60" s="18" t="s">
        <v>85</v>
      </c>
      <c r="C60" s="19"/>
      <c r="D60" s="19"/>
      <c r="E60" s="19"/>
      <c r="F60" s="19"/>
      <c r="G60" s="19"/>
      <c r="H60" s="19"/>
      <c r="I60" s="19"/>
      <c r="J60" s="20">
        <f>J59/J66</f>
        <v>5.0801040040897413E-4</v>
      </c>
      <c r="K60" s="20"/>
      <c r="L60" s="19"/>
      <c r="M60" s="20">
        <f>M59/M66</f>
        <v>2.7526763380444812E-3</v>
      </c>
      <c r="N60" s="19"/>
      <c r="O60" s="20">
        <f>O59/O66</f>
        <v>2.8280761983163023E-3</v>
      </c>
      <c r="P60" s="19"/>
    </row>
    <row r="61" spans="1:16" s="25" customFormat="1" ht="15" customHeight="1" x14ac:dyDescent="0.25">
      <c r="A61" s="22"/>
      <c r="B61" s="23" t="s">
        <v>86</v>
      </c>
      <c r="C61" s="27">
        <f>C9+C11+C13+C15+C17+C19+C21+C23+C25+C27+C29+C31+C33+C35+C37+C39+C41+C43+C45+C47+C49+C51+C53+C55+C57+C59</f>
        <v>75726440.664910018</v>
      </c>
      <c r="D61" s="27">
        <f>D9+D11+D13+D15+D17+D19+D21+D23+D25+D27+D29+D31+D33+D35+D37+D39+D41+D43+D45+D47+D49+D51+D53+D55+D57+D59</f>
        <v>73813400.280760005</v>
      </c>
      <c r="E61" s="15">
        <f>D61/C61</f>
        <v>0.97473748445915698</v>
      </c>
      <c r="F61" s="27">
        <f>F9+F11+F13+F15+F17+F19+F21+F23+F25+F27+F29+F31+F33+F35+F37+F39+F41+F43+F45+F47+F49+F51+F53+F55+F57+F59</f>
        <v>81010495.896799967</v>
      </c>
      <c r="G61" s="27">
        <f>G9+G11+G13+G15+G17+G19+G21+G23+G25+G27+G29+G31+G33+G35+G37+G39+G41+G43+G45+G47+G49+G51+G53+G55+G57+G59</f>
        <v>81937808.742769971</v>
      </c>
      <c r="H61" s="27">
        <f>H9+H11+H13+H15+H17+H19+H21+H23+H25+H27+H29+H31+H33+H35+H37+H39+H41+H43+H45+H47+H49+H51+H53+H55+H57+H59</f>
        <v>55700726.501890011</v>
      </c>
      <c r="I61" s="24">
        <f>H61/G61</f>
        <v>0.67979272763753196</v>
      </c>
      <c r="J61" s="27">
        <f>J9+J11+J13+J15+J17+J19+J21+J23+J25+J27+J29+J31+J33+J35+J37+J39+J41+J43+J45+J47+J49+J51+J53+J55+J57+J59</f>
        <v>70913167.064170018</v>
      </c>
      <c r="K61" s="27">
        <f>K9+K11+K13+K15+K17+K19+K21+K23+K25+K27+K29+K31+K33+K35+K37+K39+K41+K43+K45+K47+K49+K51+K53+K55+K57+K59</f>
        <v>-10097328.832630005</v>
      </c>
      <c r="L61" s="24">
        <f>J61/F61</f>
        <v>0.87535777036233642</v>
      </c>
      <c r="M61" s="27">
        <f>M9+M11+M13+M15+M17+M19+M21+M23+M25+M27+M29+M31+M33+M35+M37+M39+M41+M43+M45+M47+M49+M51+M53+M55+M57+M59</f>
        <v>62051059.368160002</v>
      </c>
      <c r="N61" s="27">
        <f>N9+N11+N13+N15+N17+N19+N21+N23+N25+N27+N29+N31+N33+N35+N37+N39+N41+N43+N45+N47+N49+N51+N53+N55+N57+N59</f>
        <v>-8862107.696010001</v>
      </c>
      <c r="O61" s="27">
        <f>O9+O11+O13+O15+O17+O19+O21+O23+O25+O27+O29+O31+O33+O35+O37+O39+O41+O43+O45+O47+O49+O51+O53+O55+O57+O59</f>
        <v>62346013.072930016</v>
      </c>
      <c r="P61" s="27">
        <f>P9+P11+P13+P15+P17+P19+P21+P23+P25+P27+P29+P31+P33+P35+P37+P39+P41+P43+P45+P47+P49+P51+P53+P55+P57+P59</f>
        <v>294953.70477000112</v>
      </c>
    </row>
    <row r="62" spans="1:16" s="21" customFormat="1" x14ac:dyDescent="0.25">
      <c r="A62" s="17"/>
      <c r="B62" s="18" t="s">
        <v>85</v>
      </c>
      <c r="C62" s="19">
        <f>C61/C66</f>
        <v>0.97360227944599564</v>
      </c>
      <c r="D62" s="19">
        <f>D61/D66</f>
        <v>0.97367948221835943</v>
      </c>
      <c r="E62" s="19"/>
      <c r="F62" s="19">
        <f>F61/F66</f>
        <v>0.97547370720628268</v>
      </c>
      <c r="G62" s="19">
        <f>G61/G66</f>
        <v>0.97503581419597063</v>
      </c>
      <c r="H62" s="19"/>
      <c r="I62" s="19"/>
      <c r="J62" s="19">
        <f>J61/J66</f>
        <v>0.96954549697055903</v>
      </c>
      <c r="K62" s="19"/>
      <c r="L62" s="19"/>
      <c r="M62" s="19">
        <f>M61/M66</f>
        <v>0.94572572488580231</v>
      </c>
      <c r="N62" s="19"/>
      <c r="O62" s="19">
        <f>O61/O66</f>
        <v>0.92621638961905517</v>
      </c>
      <c r="P62" s="19"/>
    </row>
    <row r="63" spans="1:16" x14ac:dyDescent="0.25">
      <c r="A63" s="11" t="s">
        <v>79</v>
      </c>
      <c r="B63" s="12" t="s">
        <v>80</v>
      </c>
      <c r="C63" s="14">
        <v>2053205.36057</v>
      </c>
      <c r="D63" s="14">
        <v>1995324.8991</v>
      </c>
      <c r="E63" s="15">
        <f>D63/C63</f>
        <v>0.97180970662674893</v>
      </c>
      <c r="F63" s="14">
        <v>2036843.35831</v>
      </c>
      <c r="G63" s="14">
        <v>2097882.6131799999</v>
      </c>
      <c r="H63" s="14">
        <v>1432526.5163400001</v>
      </c>
      <c r="I63" s="15">
        <f>H63/G63</f>
        <v>0.68284398151741976</v>
      </c>
      <c r="J63" s="16">
        <v>2227461.4939999999</v>
      </c>
      <c r="K63" s="14">
        <f>J63-F63</f>
        <v>190618.13568999991</v>
      </c>
      <c r="L63" s="15">
        <f>J63/F63</f>
        <v>1.0935850736446218</v>
      </c>
      <c r="M63" s="16">
        <v>2132085.2560000001</v>
      </c>
      <c r="N63" s="14">
        <f>M63-J63</f>
        <v>-95376.237999999896</v>
      </c>
      <c r="O63" s="16">
        <v>2098030.537</v>
      </c>
      <c r="P63" s="14">
        <f>O63-M63</f>
        <v>-34054.719000000041</v>
      </c>
    </row>
    <row r="64" spans="1:16" s="21" customFormat="1" x14ac:dyDescent="0.25">
      <c r="A64" s="17"/>
      <c r="B64" s="18" t="s">
        <v>85</v>
      </c>
      <c r="C64" s="19">
        <f>C63/C66</f>
        <v>2.6397720554004394E-2</v>
      </c>
      <c r="D64" s="19">
        <f>D63/D66</f>
        <v>2.6320517781640455E-2</v>
      </c>
      <c r="E64" s="19"/>
      <c r="F64" s="19">
        <f>F63/F66</f>
        <v>2.4526292793717309E-2</v>
      </c>
      <c r="G64" s="19">
        <f>G63/G66</f>
        <v>2.4964185804029371E-2</v>
      </c>
      <c r="H64" s="19"/>
      <c r="I64" s="19"/>
      <c r="J64" s="19">
        <f>J63/J66</f>
        <v>3.0454503029440892E-2</v>
      </c>
      <c r="K64" s="19"/>
      <c r="L64" s="19"/>
      <c r="M64" s="19">
        <f>M63/M66</f>
        <v>3.2495301366016346E-2</v>
      </c>
      <c r="N64" s="19"/>
      <c r="O64" s="19">
        <f>O63/O66</f>
        <v>3.116847691635951E-2</v>
      </c>
      <c r="P64" s="19"/>
    </row>
    <row r="65" spans="1:16" x14ac:dyDescent="0.25">
      <c r="A65" s="11" t="s">
        <v>81</v>
      </c>
      <c r="B65" s="12" t="s">
        <v>82</v>
      </c>
      <c r="C65" s="14">
        <v>0</v>
      </c>
      <c r="D65" s="14">
        <v>0</v>
      </c>
      <c r="E65" s="15"/>
      <c r="F65" s="14">
        <v>0</v>
      </c>
      <c r="G65" s="14">
        <v>0</v>
      </c>
      <c r="H65" s="14">
        <v>0</v>
      </c>
      <c r="I65" s="15"/>
      <c r="J65" s="16">
        <v>0</v>
      </c>
      <c r="K65" s="14">
        <f>J65-F65</f>
        <v>0</v>
      </c>
      <c r="L65" s="15"/>
      <c r="M65" s="16">
        <v>1428964.4</v>
      </c>
      <c r="N65" s="14">
        <f>M65-J65</f>
        <v>1428964.4</v>
      </c>
      <c r="O65" s="16">
        <v>2868534.5</v>
      </c>
      <c r="P65" s="14">
        <f>O65-M65</f>
        <v>1439570.1</v>
      </c>
    </row>
    <row r="66" spans="1:16" x14ac:dyDescent="0.25">
      <c r="A66" s="13" t="s">
        <v>83</v>
      </c>
      <c r="B66" s="13" t="s">
        <v>84</v>
      </c>
      <c r="C66" s="28">
        <f>C61+C63+C65</f>
        <v>77779646.025480017</v>
      </c>
      <c r="D66" s="28">
        <f>D61+D63+D65</f>
        <v>75808725.179860011</v>
      </c>
      <c r="E66" s="26">
        <f>D66/C66</f>
        <v>0.97466019779809299</v>
      </c>
      <c r="F66" s="28">
        <f>F61+F63+F65</f>
        <v>83047339.255109966</v>
      </c>
      <c r="G66" s="28">
        <f>G61+G63+G65</f>
        <v>84035691.355949968</v>
      </c>
      <c r="H66" s="28">
        <f>H61+H63+H65</f>
        <v>57133253.018230014</v>
      </c>
      <c r="I66" s="26">
        <f>H66/G66</f>
        <v>0.6798688997063248</v>
      </c>
      <c r="J66" s="28">
        <f>J61+J63+J65</f>
        <v>73140628.558170021</v>
      </c>
      <c r="K66" s="28">
        <f>K61+K63+K65</f>
        <v>-9906710.6969400048</v>
      </c>
      <c r="L66" s="26">
        <f>J66/F66</f>
        <v>0.88071007709822113</v>
      </c>
      <c r="M66" s="28">
        <f>M61+M63+M65</f>
        <v>65612109.024159998</v>
      </c>
      <c r="N66" s="28">
        <f>N61+N63+N65</f>
        <v>-7528519.5340100005</v>
      </c>
      <c r="O66" s="28">
        <f>O61+O63+O65</f>
        <v>67312578.109930009</v>
      </c>
      <c r="P66" s="28">
        <f>P61+P63+P65</f>
        <v>1700469.0857700012</v>
      </c>
    </row>
    <row r="67" spans="1:16" ht="15.75" x14ac:dyDescent="0.25">
      <c r="A67" s="1"/>
      <c r="B67" s="1"/>
      <c r="C67" s="31"/>
      <c r="D67" s="31"/>
      <c r="E67" s="1"/>
      <c r="F67" s="31"/>
      <c r="G67" s="31"/>
      <c r="H67" s="1"/>
      <c r="I67" s="1"/>
      <c r="J67" s="31"/>
      <c r="K67" s="1"/>
      <c r="L67" s="1"/>
      <c r="M67" s="31"/>
      <c r="N67" s="1"/>
      <c r="O67" s="31"/>
      <c r="P67" s="1"/>
    </row>
    <row r="68" spans="1:16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</sheetData>
  <mergeCells count="9">
    <mergeCell ref="N1:P3"/>
    <mergeCell ref="O6:P6"/>
    <mergeCell ref="A6:A7"/>
    <mergeCell ref="B6:B7"/>
    <mergeCell ref="C6:E6"/>
    <mergeCell ref="F6:I6"/>
    <mergeCell ref="J6:L6"/>
    <mergeCell ref="M6:N6"/>
    <mergeCell ref="B4:P4"/>
  </mergeCells>
  <pageMargins left="0.39370078740157483" right="0.19685039370078741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2019-11-24T22:34:29Z</dcterms:modified>
</cp:coreProperties>
</file>